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การทำงาน สพ. (3 เม.ย. 60-31 มี.ค. 65)\คำขอประมาณการรายรับ-รายจ่าย ปี งปม. พ.ศ. 2566 (67-69)\"/>
    </mc:Choice>
  </mc:AlternateContent>
  <xr:revisionPtr revIDLastSave="0" documentId="13_ncr:1_{C110508A-8820-4F35-A186-34094184A9DB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ตารางที่ 1" sheetId="3" r:id="rId1"/>
    <sheet name="ตารางที่ 2" sheetId="2" r:id="rId2"/>
    <sheet name="ตารางที่ 3 " sheetId="7" r:id="rId3"/>
    <sheet name="ตารางที่ 4" sheetId="21" r:id="rId4"/>
    <sheet name="แผนการปฏิบัติงานฯ สพร. สนพ. " sheetId="24" r:id="rId5"/>
    <sheet name="แบบรายงานส่งคืนเงินปี 65" sheetId="26" r:id="rId6"/>
  </sheets>
  <definedNames>
    <definedName name="_xlnm.Print_Area" localSheetId="0">'ตารางที่ 1'!$A$1:$J$35</definedName>
    <definedName name="_xlnm.Print_Area" localSheetId="1">'ตารางที่ 2'!$A$1:$H$80</definedName>
    <definedName name="_xlnm.Print_Area" localSheetId="2">'ตารางที่ 3 '!$A$1:$G$97</definedName>
    <definedName name="_xlnm.Print_Area" localSheetId="3">'ตารางที่ 4'!$A$1:$D$38</definedName>
    <definedName name="_xlnm.Print_Area" localSheetId="5">'แบบรายงานส่งคืนเงินปี 65'!$A$1:$G$67</definedName>
    <definedName name="_xlnm.Print_Area" localSheetId="4">'แผนการปฏิบัติงานฯ สพร. สนพ. '!$A$1:$O$82</definedName>
    <definedName name="_xlnm.Print_Titles" localSheetId="1">'ตารางที่ 2'!$4:$6</definedName>
    <definedName name="_xlnm.Print_Titles" localSheetId="4">'แผนการปฏิบัติงานฯ สพร. สนพ. 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7" i="7" l="1"/>
  <c r="D27" i="7"/>
  <c r="E27" i="7"/>
  <c r="B27" i="7"/>
  <c r="F22" i="2"/>
  <c r="E22" i="2"/>
  <c r="D22" i="2"/>
  <c r="C22" i="2"/>
  <c r="G20" i="26" l="1"/>
  <c r="F20" i="26"/>
  <c r="E30" i="26"/>
  <c r="E21" i="26"/>
  <c r="E20" i="26" s="1"/>
  <c r="D20" i="26"/>
  <c r="C20" i="26"/>
  <c r="D13" i="26"/>
  <c r="C13" i="26"/>
  <c r="C7" i="26" s="1"/>
  <c r="D7" i="26"/>
  <c r="D58" i="26" s="1"/>
  <c r="D18" i="2"/>
  <c r="F18" i="2"/>
  <c r="D10" i="2"/>
  <c r="E10" i="2"/>
  <c r="E18" i="2" s="1"/>
  <c r="F10" i="2"/>
  <c r="C10" i="2"/>
  <c r="C18" i="2" s="1"/>
  <c r="C71" i="2" s="1"/>
  <c r="F8" i="2"/>
  <c r="E8" i="2"/>
  <c r="D8" i="2"/>
  <c r="C8" i="2"/>
  <c r="C20" i="2"/>
  <c r="C70" i="2"/>
  <c r="E13" i="26" l="1"/>
  <c r="G13" i="26" s="1"/>
  <c r="F58" i="26"/>
  <c r="C58" i="26"/>
  <c r="E58" i="26" s="1"/>
  <c r="E7" i="26"/>
  <c r="G7" i="26" s="1"/>
  <c r="G27" i="7"/>
  <c r="G13" i="7"/>
  <c r="E13" i="7"/>
  <c r="D13" i="7"/>
  <c r="C13" i="7"/>
  <c r="B13" i="7"/>
  <c r="F27" i="7" l="1"/>
  <c r="F70" i="2"/>
  <c r="F71" i="2" s="1"/>
  <c r="F20" i="2"/>
  <c r="E70" i="2"/>
  <c r="E71" i="2" s="1"/>
  <c r="E20" i="2"/>
  <c r="D20" i="2"/>
  <c r="D70" i="2"/>
  <c r="D71" i="2" s="1"/>
  <c r="G58" i="26"/>
  <c r="F13" i="7"/>
  <c r="G15" i="7" l="1"/>
  <c r="G8" i="3" l="1"/>
  <c r="B17" i="3"/>
  <c r="B14" i="3"/>
  <c r="B11" i="3"/>
  <c r="B8" i="3"/>
  <c r="F26" i="7"/>
  <c r="F23" i="7"/>
  <c r="F22" i="7"/>
  <c r="F20" i="7"/>
  <c r="F18" i="7"/>
  <c r="F17" i="7"/>
  <c r="F16" i="7"/>
  <c r="F14" i="7"/>
  <c r="C25" i="7"/>
  <c r="D25" i="7"/>
  <c r="E25" i="7"/>
  <c r="G25" i="7"/>
  <c r="G76" i="7" s="1"/>
  <c r="B25" i="7"/>
  <c r="C15" i="7"/>
  <c r="D15" i="7"/>
  <c r="E15" i="7"/>
  <c r="B15" i="7"/>
  <c r="B76" i="7" s="1"/>
  <c r="E76" i="7" l="1"/>
  <c r="C76" i="7"/>
  <c r="D76" i="7"/>
  <c r="F15" i="7"/>
  <c r="B7" i="3"/>
  <c r="F25" i="7"/>
  <c r="F76" i="7" s="1"/>
  <c r="H17" i="3" l="1"/>
  <c r="I17" i="3"/>
  <c r="J17" i="3"/>
  <c r="G17" i="3"/>
  <c r="F9" i="3"/>
  <c r="F10" i="3"/>
  <c r="F12" i="3"/>
  <c r="F13" i="3"/>
  <c r="F15" i="3"/>
  <c r="F16" i="3"/>
  <c r="F18" i="3"/>
  <c r="F19" i="3"/>
  <c r="F20" i="3"/>
  <c r="C17" i="3"/>
  <c r="D17" i="3"/>
  <c r="E17" i="3"/>
  <c r="F17" i="3" l="1"/>
  <c r="C14" i="3" l="1"/>
  <c r="D14" i="3"/>
  <c r="E14" i="3"/>
  <c r="G14" i="3"/>
  <c r="H14" i="3"/>
  <c r="I14" i="3"/>
  <c r="J14" i="3"/>
  <c r="C11" i="3"/>
  <c r="D11" i="3"/>
  <c r="E11" i="3"/>
  <c r="G11" i="3"/>
  <c r="H11" i="3"/>
  <c r="I11" i="3"/>
  <c r="J11" i="3"/>
  <c r="C8" i="3"/>
  <c r="D8" i="3"/>
  <c r="E8" i="3"/>
  <c r="H8" i="3"/>
  <c r="I8" i="3"/>
  <c r="J8" i="3"/>
  <c r="F14" i="3" l="1"/>
  <c r="J7" i="3"/>
  <c r="F11" i="3"/>
  <c r="G7" i="3"/>
  <c r="F8" i="3"/>
  <c r="D7" i="3"/>
  <c r="I7" i="3"/>
  <c r="H7" i="3"/>
  <c r="C7" i="3"/>
  <c r="E7" i="3"/>
  <c r="F7" i="3" l="1"/>
</calcChain>
</file>

<file path=xl/sharedStrings.xml><?xml version="1.0" encoding="utf-8"?>
<sst xmlns="http://schemas.openxmlformats.org/spreadsheetml/2006/main" count="407" uniqueCount="296">
  <si>
    <t>หน่วยงาน</t>
  </si>
  <si>
    <t>ประเภทรายจ่าย</t>
  </si>
  <si>
    <t>(ปีที่ขอ)</t>
  </si>
  <si>
    <t>ประมาณการรายจ่ายล่วงหน้า</t>
  </si>
  <si>
    <t>รวมทั้งสิ้น</t>
  </si>
  <si>
    <t>ประมาณการรายรับ</t>
  </si>
  <si>
    <t>แผน</t>
  </si>
  <si>
    <t>รับจริง</t>
  </si>
  <si>
    <t>คาดว่าจะรับ</t>
  </si>
  <si>
    <t>รวมรายรับ</t>
  </si>
  <si>
    <t>ประมาณการรายรับล่วงหน้า</t>
  </si>
  <si>
    <t>หน่วย : บาท</t>
  </si>
  <si>
    <t xml:space="preserve">    - ประเภทรายรับดอกเบี้ย</t>
  </si>
  <si>
    <t xml:space="preserve">    - ประเภทรายรับเบี้ยปรับ</t>
  </si>
  <si>
    <t xml:space="preserve">    - ประเภทรายรับเงินสมทบ</t>
  </si>
  <si>
    <t xml:space="preserve">    - ประเภทรายรับเงินเพิ่ม</t>
  </si>
  <si>
    <t xml:space="preserve">    รับชำระหนี้</t>
  </si>
  <si>
    <t xml:space="preserve">    - ประเภทรายรับค่าทดสอบ</t>
  </si>
  <si>
    <t xml:space="preserve">    - ประเภทรายรับค่าธรรมเนียม</t>
  </si>
  <si>
    <t xml:space="preserve">    รายรับอื่น</t>
  </si>
  <si>
    <t xml:space="preserve">    - ประเภทรายรับดอกเบี้ยเงินฝาก</t>
  </si>
  <si>
    <t xml:space="preserve">    - ประเภทรายรับอื่น</t>
  </si>
  <si>
    <t>ลำดับที่</t>
  </si>
  <si>
    <t>รายการ</t>
  </si>
  <si>
    <t>รายจ่าย</t>
  </si>
  <si>
    <t>หน่วยนับ</t>
  </si>
  <si>
    <t>ชื่อผลผลิต / โครงการ</t>
  </si>
  <si>
    <t>เป้าหมาย</t>
  </si>
  <si>
    <t>(ปริมาณ)</t>
  </si>
  <si>
    <t>ผลผลิตจริง</t>
  </si>
  <si>
    <t>คาดว่าจะผลิตได้</t>
  </si>
  <si>
    <t>รวม</t>
  </si>
  <si>
    <t>เป้าหมายผลผลิต</t>
  </si>
  <si>
    <t>แห่ง</t>
  </si>
  <si>
    <t>ราย</t>
  </si>
  <si>
    <t>(ปริมาณ) ประจำปี</t>
  </si>
  <si>
    <t>จ่ายจริง</t>
  </si>
  <si>
    <t>คาดว่าจะจ่าย</t>
  </si>
  <si>
    <t>ประมาณการรายจ่าย</t>
  </si>
  <si>
    <t xml:space="preserve">    - ประเภทรายรับหนี้สูญรับคืน</t>
  </si>
  <si>
    <t>รวมค่าใช้จ่ายในการบริหารงาน</t>
  </si>
  <si>
    <t>(1 ปีหลังปีที่ขอ)</t>
  </si>
  <si>
    <t>(2 ปีหลังปีที่ขอ)</t>
  </si>
  <si>
    <t>(3 ปีหลังปีที่ขอ)</t>
  </si>
  <si>
    <t>1. งบบุคลากร</t>
  </si>
  <si>
    <t>2. งบดำเนินงาน</t>
  </si>
  <si>
    <t>1. รายรับจากทุนหมุนเวียน</t>
  </si>
  <si>
    <t xml:space="preserve">    ผลผลิตที่ 1</t>
  </si>
  <si>
    <t xml:space="preserve">    ผลผลิตที่ 2</t>
  </si>
  <si>
    <t xml:space="preserve">   1.1 ค่าจ้างชั่วคราว</t>
  </si>
  <si>
    <t xml:space="preserve">    2.1  ค่าใช้จ่ายในการดำเนินคดี</t>
  </si>
  <si>
    <t xml:space="preserve">    2.2  ค่าใช้จ่ายในการสืบทรัพย์และบังคับคดี</t>
  </si>
  <si>
    <t xml:space="preserve">    2.6  ค่าใช้จ่ายในการเดินทางไปราชการ</t>
  </si>
  <si>
    <t xml:space="preserve">    3.1  วงเงินให้กู้ยืม</t>
  </si>
  <si>
    <t>งบที่ได้รับจัดสรร</t>
  </si>
  <si>
    <t xml:space="preserve">    3.2 วงเงินช่วยเหลือหรืออุดหนุน</t>
  </si>
  <si>
    <t xml:space="preserve">    3.1 วงเงินให้กู้ยืม</t>
  </si>
  <si>
    <t xml:space="preserve">    3.2  วงเงินช่วยเหลือหรืออุดหนุน</t>
  </si>
  <si>
    <t>ทั้งหมด</t>
  </si>
  <si>
    <t>โอนคืน</t>
  </si>
  <si>
    <t>ส่วนกลาง</t>
  </si>
  <si>
    <t>คงเหลือ</t>
  </si>
  <si>
    <t>ตำแหน่ง</t>
  </si>
  <si>
    <t>หน่วยงาน...............................................................</t>
  </si>
  <si>
    <t>จำนวน(คดี)</t>
  </si>
  <si>
    <t>1.1 ส่งฟ้องเอง</t>
  </si>
  <si>
    <t>1.2 ส่งให้หน่วยงานอื่นฟ้องตามภูมิลำเนา</t>
  </si>
  <si>
    <t>จำนวน (คดี)</t>
  </si>
  <si>
    <t>คดีที่ลูกหนี้ผิดนัดชำระหนี้ตามสัญญาประนีประนอม ที่คาดว่าจะส่งฟ้อง</t>
  </si>
  <si>
    <t>คดีที่จะสืบทรัพย์และบังคับคดี</t>
  </si>
  <si>
    <t xml:space="preserve">    1.1  ค่าจ้างชั่วคราว จำนวน.......อัตรา</t>
  </si>
  <si>
    <t>คำชี้แจงประกอบคำของบบุคลากร</t>
  </si>
  <si>
    <t>คำชี้แจง (เหตุผลที่จ้าง)</t>
  </si>
  <si>
    <t>รวมค่าใช้จ่ายในการดำเนินงาน</t>
  </si>
  <si>
    <t>แผน/
ปริมาณงาน</t>
  </si>
  <si>
    <t>ระยะเวลาดำเนินการ</t>
  </si>
  <si>
    <t>ค่าใช้จ่ายในการดำเนินงาน</t>
  </si>
  <si>
    <t>คำขอประมาณการรายจ่าย</t>
  </si>
  <si>
    <t>งบบุคลากร</t>
  </si>
  <si>
    <t>งบดำเนินงาน</t>
  </si>
  <si>
    <t>1.1 ค่าจ้างชั่วคราว จำนวน.......อัตรา</t>
  </si>
  <si>
    <t>2.1 ค่าใช้จ่ายในการดำเนินคดี</t>
  </si>
  <si>
    <t>2.2 ค่าใช้จ่ายในการสืบทรัพย์และบังคับคดี</t>
  </si>
  <si>
    <t>2.3 เงินสมทบกองทุนประกันสังคมในส่วนของนายจ้าง</t>
  </si>
  <si>
    <t>เข้ากองทุนภายในเวลาที่กำหนดในปีที่ผ่านมา และดำเนินการพัฒนาฝีมือ</t>
  </si>
  <si>
    <t xml:space="preserve">     3.2.4 ช่วยเหลือหรืออุดหนุนแก่ผู้ประกอบกิจการที่ดำเนินการพัฒนา</t>
  </si>
  <si>
    <t>ฝีมือแรงงานตามมาตรา 29 วรรคสอง ในส่วนที่มีการพัฒนาฝีมือแรงงาน</t>
  </si>
  <si>
    <t xml:space="preserve">     3.2.6 ช่วยเหลือหรืออุดหนุนแก่ผู้ประกอบกิจการที่ส่งลูกจ้างเข้ารับ</t>
  </si>
  <si>
    <t xml:space="preserve">    3.2.7 ช่วยเหลือหรืออุดหนุนแก่ผู้ประกอบกิจการเป็นค่าใช้จ่ายในการ</t>
  </si>
  <si>
    <t>ฝึกอบรมฝีมือแรงงานเพื่อพัฒนาทักษะความรู้ให้แก่ลูกจ้างเพื่อเป็นการ</t>
  </si>
  <si>
    <t>แรงงานตามมาตรา 24 หรือศูนย์ประเมินความรู้ความสามารถตาม</t>
  </si>
  <si>
    <t>เป็นค่าตอบแทนและค่าใช้จ่ายอื่นของผู้ประเมิน และเป็นค่าใช้จ่ายในการ</t>
  </si>
  <si>
    <t>ดำเนินการรับรองความรู้ความสามารถฯ (ประกาศข้อ 12)</t>
  </si>
  <si>
    <t>ตำแหน่งงาน ลักษณะงาน ที่อาจเป็นอันตรายต่อสาธารณะหรือต้องใช้</t>
  </si>
  <si>
    <t>ผู้มีความรู้ความสามารถฯ (ประกาศข้อ 13)</t>
  </si>
  <si>
    <t>ตำแหน่ง.................................................................</t>
  </si>
  <si>
    <t>หมายเลขโทรศัพท์..................................................</t>
  </si>
  <si>
    <t xml:space="preserve">อัตราค่าจ้างตามมาตรฐานฝีมือ เป็นเวลาไม่น้อยว่า 180 วัน </t>
  </si>
  <si>
    <t xml:space="preserve">     3.2.5 ช่วยเหลือหรืออุดหนุนแก่ผู้ประกอบอาชีพ ผู้ประกอบกิจการ</t>
  </si>
  <si>
    <t xml:space="preserve">หน่วย : บาท </t>
  </si>
  <si>
    <t xml:space="preserve">(....................................................................................) </t>
  </si>
  <si>
    <t>ตำแหน่ง............................................................................</t>
  </si>
  <si>
    <t>หมายเลขโทรศัพท์........................................................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</si>
  <si>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</si>
  <si>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หน่วยงาน ..............................................................</t>
  </si>
  <si>
    <t>ได้รับจัดสรร</t>
  </si>
  <si>
    <t>เบิกจ่ายจริง</t>
  </si>
  <si>
    <t>ประมาณการใช้จ่ายเงิน</t>
  </si>
  <si>
    <t>ยอดคงเหลือ</t>
  </si>
  <si>
    <t>ส่งคืนส่วนกลาง</t>
  </si>
  <si>
    <t>ค่าจ้างชั่วคราว</t>
  </si>
  <si>
    <t>เงินสมทบกองทุนประกันสังคมในส่วนของนายจ้าง</t>
  </si>
  <si>
    <t>ค่าใช้จ่ายในการสืบทรัพย์และบังคับคดี</t>
  </si>
  <si>
    <t>ค่าใช้จ่ายในการสัมมนาและฝึกอบรม</t>
  </si>
  <si>
    <t>ค่าใช้จ่ายในการเดินทางไปราชการ</t>
  </si>
  <si>
    <t>ค่าวัสดุ</t>
  </si>
  <si>
    <t>ค่าใช้จ่ายในการดำเนินคดี</t>
  </si>
  <si>
    <t>ลำดับ</t>
  </si>
  <si>
    <t>ตำแหน่ง..............................................................................</t>
  </si>
  <si>
    <t xml:space="preserve">ลงชื่อ.................................................................ผู้จัดทำ           </t>
  </si>
  <si>
    <t xml:space="preserve">(................................................................................) </t>
  </si>
  <si>
    <t xml:space="preserve">ลงชื่อ................................................................................ผู้จัดทำ           </t>
  </si>
  <si>
    <t xml:space="preserve">       </t>
  </si>
  <si>
    <t xml:space="preserve">        </t>
  </si>
  <si>
    <t>ในการดำเนินการรับรองความรู้ความสามารถฯ (ประกาศข้อ 12)</t>
  </si>
  <si>
    <t>เป็นค่าตอบแทนและค่าใช้จ่ายอื่นของผู้ประเมิน และเป็นค่าใช้จ่าย</t>
  </si>
  <si>
    <t>มาตรา 26/4 (2) ที่เป็นหน่วยงานของรัฐ ซึ่งส่งเงินค่าทดสอบหรือ</t>
  </si>
  <si>
    <t>ค่าจ่ายในการดำเนินงาน</t>
  </si>
  <si>
    <t>ค่าตอบแทนการปฏิบัติงานนอกเวลาราชการ</t>
  </si>
  <si>
    <t>2.4 เงินสมทบกองทุนเงินทดแทน</t>
  </si>
  <si>
    <t xml:space="preserve">    2.3  เงินสมทบกองทุนประกันสังคมในส่วนของนายจ้าง</t>
  </si>
  <si>
    <t xml:space="preserve">    2.4  เงินสมทบกองทุนเงินทดแทน</t>
  </si>
  <si>
    <t>เงินสมทบกองทุนเงินทดแทน</t>
  </si>
  <si>
    <t xml:space="preserve">ลงชื่อ...........................................................ผู้ตรวจสอบ       </t>
  </si>
  <si>
    <t>ลงชื่อ...........................................................................ผู้ตรวจสอบ</t>
  </si>
  <si>
    <t>ค่าใช้จ่ายในการบริหารงาน</t>
  </si>
  <si>
    <t xml:space="preserve">ลงชื่อ........................................................................ผู้ตรวจสอบ         </t>
  </si>
  <si>
    <t>พ.ศ. 2567</t>
  </si>
  <si>
    <t>ช่วยเหลือหรืออุดหนุนแก่ศูนย์ประเมินความรู้ความสามารถกลาง</t>
  </si>
  <si>
    <t xml:space="preserve">    (........................................................................) </t>
  </si>
  <si>
    <t xml:space="preserve">     (...........................................................................) </t>
  </si>
  <si>
    <t>หมายเลขโทรศัพท์.........................................................</t>
  </si>
  <si>
    <t>ตำแหน่ง........................................................................</t>
  </si>
  <si>
    <t>พ.ศ. 2568</t>
  </si>
  <si>
    <r>
      <t>ระบุเหตุผลที่โอนเงินเหลือจ่ายคืนส่วนกลางปีงบประมาณ พ.ศ. 2564</t>
    </r>
    <r>
      <rPr>
        <sz val="14"/>
        <color theme="1"/>
        <rFont val="TH SarabunPSK"/>
        <family val="2"/>
      </rPr>
      <t>................................................................................................................................................................................................................................</t>
    </r>
  </si>
  <si>
    <t>ค่าใช้จ่ายอื่น</t>
  </si>
  <si>
    <t xml:space="preserve">    3.2.9 ช่วยเหลือหรืออุดหนุนแก่ศูนย์ประเมินความรู้ความสามารถกลาง</t>
  </si>
  <si>
    <t>ประมาณการรายจ่ายประจำปีงบประมาณ พ.ศ. 2564</t>
  </si>
  <si>
    <t xml:space="preserve">    2.7  ค่าวัสดุ</t>
  </si>
  <si>
    <t>ประกาศกำหนดตามมาตรา 25  (ประกาศข้อ 5)</t>
  </si>
  <si>
    <t xml:space="preserve">     3.2.3 ช่วยเหลือหรืออุดหนุนแก่ผู้ประกอบกิจการที่มีหน้าที่ส่งเงินสมทบ</t>
  </si>
  <si>
    <t xml:space="preserve">      3.2.2 ช่วยเหลือหรืออุดหนุนแก่ผู้ดำเนินการทดสอบมาตรฐานฝีมือ  </t>
  </si>
  <si>
    <t>แรงงานที่ได้รับอนุญาตตามมาตรา 24 ที่กรมพัฒนาฝีมือแรงงาน ส่งไป</t>
  </si>
  <si>
    <t>ทดสอบมาตรฐานฝีมือแรงงานแห่งชาติ ในสาขาอาชีพที่กรมพัฒนาฝีมือ</t>
  </si>
  <si>
    <t>แรงงานกำหนด มีสิทธิขอรับเงินไม่เกินอัตราค่าทดสอบที่คณะกรรมการ</t>
  </si>
  <si>
    <t>แรงงานตามมาตรา 29 วรรคสองครบตามสัดส่วนฯ ในปีถัดจากปีที่มีหน้าที่</t>
  </si>
  <si>
    <t>(ประกาศข้อ 6)</t>
  </si>
  <si>
    <t>เกินกว่าร้อยละ 70 ของลูกจ้างทั้งหมดฯ มีสิทธิขอรับเงินจำนวน 200 บาท</t>
  </si>
  <si>
    <t>ต่อลูกจ้าง 1 คน (ประกาศข้อ 7)</t>
  </si>
  <si>
    <t>หรือกลุ่มผู้ประกอบกิจการ ที่ได้รับการรับรองมาตรฐานฝีมือแรงงานของตน</t>
  </si>
  <si>
    <t>ในแต่ละสาขา ระดับละ 10,000 บาท (ประกาศข้อ 8)</t>
  </si>
  <si>
    <t>การทดสอบและผ่านการทดสอบมาตรฐานฝีมือแรงงานแห่งชาติ และได้</t>
  </si>
  <si>
    <t>จ่ายค่าจ้างให้ลูกจ้างดังกล่าวตามประกาศคณะกรรมการค่าจ้าง เรื่อง</t>
  </si>
  <si>
    <t xml:space="preserve">ก่อนวันยื่นขอรับเงินช่วยเหลือหรืออุดหนุน มีสิทธิขอรับเงินจำนวน </t>
  </si>
  <si>
    <t>เพื่อช่วยเหลือหรืออุดหนุนจากกองทุนพัฒนาฝีมือแรงงาน ลว. 24 ก.ค. 63)</t>
  </si>
  <si>
    <t xml:space="preserve">สร้างสรรค์นวัตกรรมฯ มีสิทธิขอรับเงินเท่าที่จ่ายจริงแต่ไม่เกินปีละ </t>
  </si>
  <si>
    <t>100,000 บาท ทั้งนี้ หลักสูตรการฝึกอบรมให้เป็นไปตามคณะกรรมการ</t>
  </si>
  <si>
    <t>ประกาศกำหนด (ประกาศข้อ 10)</t>
  </si>
  <si>
    <t>ค่าธรรมเนียมเข้ากองทุนฯ มีสิทธิขอรับเงินเป็นจำนวนเท่ากับจำนวน</t>
  </si>
  <si>
    <t>ที่นำส่งเข้ากองทุน (ประกาศข้อ 11)</t>
  </si>
  <si>
    <t>ในการดำเนินการทดสอบมาตรฐานฝีมือแรงงานแห่งชาติ ในสาขาอาชีพ</t>
  </si>
  <si>
    <t xml:space="preserve">    3.2.10 ช่วยเหลือหรืออุดหนุนแก่กรมพัฒนาฝีมือแรงงาน เป็นค่าใช้จ่าย</t>
  </si>
  <si>
    <t>3.1 วงเงินให้กู้ยืม</t>
  </si>
  <si>
    <t>3.2 วงเงินช่วยเหลือหรืออุดหนุน</t>
  </si>
  <si>
    <t>รวมค่าใช้จ่ายทั้งสิ้น</t>
  </si>
  <si>
    <t>1. เงินกู้ยืมกองทุนพัฒนาฝีมือแรงงาน</t>
  </si>
  <si>
    <t>3. ค่าใช้จ่ายอื่น</t>
  </si>
  <si>
    <t xml:space="preserve">      (ตามประกาศคณะกรรมการส่งเสริมฯ เรื่อง หลักเกณฑ์การใช้จ่ายเงิน</t>
  </si>
  <si>
    <t xml:space="preserve">          (ตามประกาศคณะกรรมการส่งเสริมฯ เรื่อง หลักเกณฑ์การใช้จ่ายเงิน</t>
  </si>
  <si>
    <t xml:space="preserve">    เพื่อช่วยเหลือหรืออุดหนุนจากกองทุนพัฒนาฝีมือแรงงาน ลว. 24 ก.ค. 63)</t>
  </si>
  <si>
    <t xml:space="preserve">          3.2.1 ช่วยเหลือหรืออุดหนุนแก่ผู้ดำเนินการทดสอบมาตรฐาน  </t>
  </si>
  <si>
    <t xml:space="preserve">          3.2.2 ช่วยเหลือหรืออุดหนุนแก่ผู้ดำเนินการทดสอบมาตรฐานฝีมือ  </t>
  </si>
  <si>
    <t xml:space="preserve">          3.2.3 ช่วยเหลือหรืออุดหนุนแก่ผู้ประกอบกิจการที่มีหน้าที่ส่งเงินสมทบ</t>
  </si>
  <si>
    <t xml:space="preserve">          3.2.4 ช่วยเหลือหรืออุดหนุนแก่ผู้ประกอบกิจการที่ดำเนินการพัฒนา</t>
  </si>
  <si>
    <t xml:space="preserve">          3.2.5 ช่วยเหลือหรืออุดหนุนแก่ผู้ประกอบอาชีพ ผู้ประกอบกิจการ</t>
  </si>
  <si>
    <t xml:space="preserve">          3.2.6 ช่วยเหลือหรืออุดหนุนแก่ผู้ประกอบกิจการที่ส่งลูกจ้างเข้ารับ</t>
  </si>
  <si>
    <t xml:space="preserve">         3.2.7 ช่วยเหลือหรืออุดหนุนแก่ผู้ประกอบกิจการเป็นค่าใช้จ่ายในการ</t>
  </si>
  <si>
    <t xml:space="preserve">         3.2.8 ช่วยเหลือหรืออุดหนุนแก่ผู้ดำเนินการทดสอบมาตรฐานฝีมือ</t>
  </si>
  <si>
    <t xml:space="preserve">         3.2.9 ช่วยเหลือหรืออุดหนุนแก่ศูนย์ประเมินความรู้ความสามารถกลาง</t>
  </si>
  <si>
    <t xml:space="preserve">         3.2.10 ช่วยเหลือหรืออุดหนุนแก่กรมพัฒนาฝีมือแรงงาน เป็นค่าใช้จ่าย</t>
  </si>
  <si>
    <t>ฝีมือแรงงานที่ได้รับอนุญาตตามมาตรา 24 ซึ่งดำเนินการทดสอบมาตรฐานฝีมือ</t>
  </si>
  <si>
    <t>แรงงานและมีผู้ผ่านการทดสอบในปีที่ผ่านมาตั้งแต่ 100 คนขึ้นไปฯ มีสิทธิ</t>
  </si>
  <si>
    <t xml:space="preserve">      3.2.1 ช่วยเหลือหรืออุดหนุนแก่ผู้ดำเนินการทดสอบมาตรฐานฝีมือ</t>
  </si>
  <si>
    <t>แรงงานที่ได้รับอนุญาตตามมาตรา 24 ซึ่งดำเนินการทดสอบฝีมือแรงงาน</t>
  </si>
  <si>
    <t>และมีผู้ผ่านการทดสอบในปีที่ผ่านมาตั้งแต่ 100 คนขึ้นไปฯ มีสิทธิขอรับเงิน</t>
  </si>
  <si>
    <t xml:space="preserve">    3.2.8 ช่วยเหลือหรืออุดหนุนแก่ผู้ดำเนินการทดสอบมาตรฐานฝีมือแรงงาน</t>
  </si>
  <si>
    <t>(ประกาศข้อ 11)</t>
  </si>
  <si>
    <t>รวมค่าใช้จ่ายในการบริหารกองทุน</t>
  </si>
  <si>
    <t>รวมค่าใช้จ่ายในการบริหารกองทุน  (1) + (2) + (3)</t>
  </si>
  <si>
    <t>3.  ค่าใช้จ่ายอื่น</t>
  </si>
  <si>
    <r>
      <rPr>
        <sz val="14"/>
        <color rgb="FFFF0000"/>
        <rFont val="TH SarabunPSK"/>
        <family val="2"/>
      </rPr>
      <t xml:space="preserve">              **</t>
    </r>
    <r>
      <rPr>
        <sz val="14"/>
        <color theme="1"/>
        <rFont val="TH SarabunPSK"/>
        <family val="2"/>
      </rPr>
      <t xml:space="preserve"> ค่าใช้จ่ายในการเดินทางไปราชการ ในที่นี้หมายถึง ค่าใช้จ่ายในการเดินทางไปราชการเพื่อปฏิบัติงานตามภารกิจกองทุน </t>
    </r>
  </si>
  <si>
    <t xml:space="preserve">                  ดังนี้ 1) การให้กู้ยืมเงิน 2) การให้เงินช่วยเหลือหรืออุดหนุน 3) เงินสมทบกองทุน ซึ่งเป็นค่าพาหนะ หรือค่าน้ำมันเท่านั้น </t>
  </si>
  <si>
    <t>ค่าซ่อมแซมบำรุงรักษาทรัพย์สิน</t>
  </si>
  <si>
    <t>ช่วยเหลือหรืออุดหนุนแก่ผู้ประกอบกิจการที่ดำเนินการพัฒนาฝีมือแรงงาน</t>
  </si>
  <si>
    <t>ตามมาตรา 29 วรรคสอง ในส่วนที่มีการพัฒนาฝีมือแรงงานเกินกว่า</t>
  </si>
  <si>
    <t>ร้อยละ 70 ของลูกจ้างทั้งหมดฯ มีสิทธิขอรับเงินจำนวน 200 บาท</t>
  </si>
  <si>
    <t>ช่วยเหลือหรืออุดหนุนแก่ผู้ประกอบอาชีพ ผู้ประกอบกิจการหรือกลุ่ม</t>
  </si>
  <si>
    <t>ผู้ประกอบกิจการ ที่ได้รับการรับรองมาตรฐานฝีมือแรงงานของตน</t>
  </si>
  <si>
    <t>ช่วยเหลือหรืออุดหนุนแก่ผู้ประกอบกิจการที่ส่งลูกจ้างเข้ารับการทดสอบ</t>
  </si>
  <si>
    <t>และผ่านการทดสอบมาตรฐานฝีมือแรงงานแห่งชาติ และได้จ่ายค่าจ้าง</t>
  </si>
  <si>
    <t>ให้ลูกจ้างดังกล่าวตามประกาศคณะกรรมการค่าจ้าง เรื่อง อัตราค่าจ้าง</t>
  </si>
  <si>
    <t>ตามมาตรฐานฝีมือ เป็นเวลาไม่น้อยว่า 180 วัน ก่อนวันยื่นขอรับ</t>
  </si>
  <si>
    <t>เงินช่วยเหลือหรืออุดหนุน มีสิทธิขอรับเงินจำนวน 1,000 บาท</t>
  </si>
  <si>
    <t>ต่อลูกจ้าง 1 คน ทั้งนี้ไม่เกินปีละ 100,000 บาท (ประกาศข้อ 9)</t>
  </si>
  <si>
    <t>ช่วยเหลือหรืออุดหนุนแก่ผู้ประกอบกิจการเป็นค่าใช้จ่ายในการฝึกอบรม</t>
  </si>
  <si>
    <t>ฝีมือแรงงานเพื่อพัฒนาทักษะความรู้ให้แก่ลูกจ้างเพื่อเป็นการสร้างสรรค์</t>
  </si>
  <si>
    <t>นวัตกรรมฯ มีสิทธิขอรับเงินเท่าที่จ่ายจริงแต่ไม่เกินปีละ 100,000 บาท</t>
  </si>
  <si>
    <t>ทั้งนี้ หลักสูตรการฝึกอบรมให้เป็นไปตามคณะกรรมการประกาศกำหนด</t>
  </si>
  <si>
    <t>(ประกาศข้อ 10)</t>
  </si>
  <si>
    <t>ช่วยเหลือหรืออุดหนุนแก่ผู้ดำเนินการทดสอบมาตรฐานฝีมือแรงงาน</t>
  </si>
  <si>
    <t>ตามมาตรา 24 หรือศูนย์ประเมินความรู้ความสามารถตามมาตรา 26/4 (2)</t>
  </si>
  <si>
    <t xml:space="preserve">ที่เป็นหน่วยงานของรัฐ ซึ่งส่งเงินค่าทดสอบหรือค่าธรรมเนียมเข้ากองทุนฯ </t>
  </si>
  <si>
    <t xml:space="preserve">มีสิทธิขอรับเงินเป็นจำนวนเท่ากับจำนวนที่นำส่งเข้ากองทุน </t>
  </si>
  <si>
    <t>ที่ได้รับอนุญาตตามมาตรา 24 ซึ่งดำเนินการทดสอบมาตรฐานฝีมือแรงงาน</t>
  </si>
  <si>
    <t>และมีผู้ผ่านการทดสอบในปีที่ผ่านมาตั้งแต่ 100 คนขึ้นไปฯ มีสิทธิ</t>
  </si>
  <si>
    <t>ช่วยเหลือหรืออุดหนุนแก่ผู้ประกอบกิจการที่มีหน้าที่ส่งเงินสมทบเข้า</t>
  </si>
  <si>
    <t>กองทุนภายในเวลาที่กำหนดในปีที่ผ่านมา และดำเนินการพัฒนาฝีมือ</t>
  </si>
  <si>
    <t>แรงงานตามมาตรา 29 วรรคสองครบตามสัดส่วนฯ ในปีถัดจากปีที่มี</t>
  </si>
  <si>
    <t>ที่นำส่ง (ประกาศข้อ 6)</t>
  </si>
  <si>
    <t xml:space="preserve">เอกสารแนบ  </t>
  </si>
  <si>
    <t>1,000 บาทต่อลูกจ้าง 1 คน ทั้งนี้ไม่เกินปีละ 100,000 บาท (ประกาศข้อ 9)</t>
  </si>
  <si>
    <t xml:space="preserve"> </t>
  </si>
  <si>
    <t xml:space="preserve">ส่งเงินสมทบ มีสิทธิขอรับเงินในอัตราร้อยละ 25 ของเงินสมทบที่นำส่ง </t>
  </si>
  <si>
    <t>จำนวน 20,000 บาท ฯ (ประกาศข้อ 4)</t>
  </si>
  <si>
    <t>ขอรับเงินจำนวน 20,000 บาท ฯ (ประกาศข้อ 4)</t>
  </si>
  <si>
    <t>หน้าที่ส่งเงินสมทบ มีสิทธิขอรับเงินในอัตราร้อยละ 25 ของเงินสมทบ</t>
  </si>
  <si>
    <t>ให้แก่ลูกจ้างภายใน 1 ปีนับแต่วันที่ได้รับการรับรอง มีสิทธิขอรับเงิน</t>
  </si>
  <si>
    <t>ตามมาตรา 26 และได้นำมาตรฐานฝีมือแรงงานดังกล่าวไปใช้ในการทดสอบ</t>
  </si>
  <si>
    <t>ที่เป็นหน่วยงานของรัฐ ซึ่งส่งเงินค่าทดสอบหรือค่าธรรมเนียมเข้ากองทุนฯ</t>
  </si>
  <si>
    <t>มีสิทธิขอรับเงินเป็นจำนวนเท่ากับจำนวนที่นำส่งเข้ากองทุน (ประกาศข้อ 11)</t>
  </si>
  <si>
    <t>2. เงินช่วยเหลือหรืออุดหนุน</t>
  </si>
  <si>
    <t>การทดสอบและผ่านการทดสอบมาตรฐานฝีมือแรงงานแห่งชาติ และได้จ่าย</t>
  </si>
  <si>
    <t>ค่าจ้างให้ลูกจ้างดังกล่าวตามประกาศคณะกรรมการค่าจ้าง เรื่อง อัตราค่าจ้าง</t>
  </si>
  <si>
    <t>ตามมาตรฐานฝีมือ เป็นเวลาไม่น้อยว่า 180 วัน ก่อนวันยื่นขอรับเงินช่วยเหลือ</t>
  </si>
  <si>
    <t>ปีละ 100,000 บาท (ประกาศข้อ 9)</t>
  </si>
  <si>
    <t>อัตราค่าจ้างตามมาตรฐานฝีมือ เป็นเวลาไม่น้อยว่า 180 วัน ก่อนวันยื่นขอรับ</t>
  </si>
  <si>
    <t>เงินช่วยเหลือหรืออุดหนุน มีสิทธิขอรับเงินจำนวน 1,000 บาทต่อลูกจ้าง 1 คน</t>
  </si>
  <si>
    <t>ทั้งนี้ไม่เกินปีละ 100,000 บาท (ประกาศข้อ 9)</t>
  </si>
  <si>
    <t>หรืออุดหนุน มีสิทธิขอรับเงินจำนวน 1,000 บาทต่อลูกจ้าง 1 คน ทั้งนี้ไม่เกิน</t>
  </si>
  <si>
    <t>แบบรายงานการส่งคืนเงินกองทุนพัฒนาฝีมือแรงงาน ประจำปีงบประมาณ พ.ศ. 2565</t>
  </si>
  <si>
    <t>ณ วันที่ 30 เม.ย. 65</t>
  </si>
  <si>
    <t>1 พ.ค. - 30 ก.ย. 65</t>
  </si>
  <si>
    <t>แผนการปฏิบัติงานและการใช้จ่ายเงินกองทุนพัฒนาฝีมือแรงงาน  ประจำปีงบประมาณ พ.ศ. 2566 (แนบประกอบตารางที่ 2)</t>
  </si>
  <si>
    <t xml:space="preserve"> ต.ค. 65 </t>
  </si>
  <si>
    <t xml:space="preserve"> พ.ย. 65 </t>
  </si>
  <si>
    <t xml:space="preserve"> ธ.ค. 65  </t>
  </si>
  <si>
    <t xml:space="preserve"> ม.ค. 66 </t>
  </si>
  <si>
    <t xml:space="preserve"> ก.พ. 66 </t>
  </si>
  <si>
    <t xml:space="preserve"> มี.ค. 66 </t>
  </si>
  <si>
    <t xml:space="preserve"> เม.ย. 66 </t>
  </si>
  <si>
    <t xml:space="preserve"> พ.ค. 66 </t>
  </si>
  <si>
    <t xml:space="preserve"> มิ.ย. 66 </t>
  </si>
  <si>
    <t xml:space="preserve"> ก.ค. 66 </t>
  </si>
  <si>
    <t xml:space="preserve"> ส.ค. 66 </t>
  </si>
  <si>
    <t xml:space="preserve"> ก.ย. 66 </t>
  </si>
  <si>
    <t>คดีคงค้างในปี 2564 ที่คาดว่าจะส่งฟ้องในปี 2566</t>
  </si>
  <si>
    <t>คดีที่คาดว่าจะส่งฟ้องในปี 2566 (เฉพาะลูกหนี้ของ สพร./สนพ.)</t>
  </si>
  <si>
    <t>ตารางที่ 4 ประมาณการจำนวนคดีที่คาดว่าจะส่งฟ้องและสืบทรัพย์บังคับคดี ประจำปีงบประมาณ พศ. 2566</t>
  </si>
  <si>
    <t>ตารางที่ 3  รายละเอียดผลการดำเนินงาน รวมทุกผลผลิต / โครงการ ประจำปีงบประมาณ พ.ศ. 2565 - 2566</t>
  </si>
  <si>
    <t>ผลการดำเนินงาน  ประจำปีงบประมาณ พ.ศ 2565</t>
  </si>
  <si>
    <t>ณ 30 เม.ย. 65</t>
  </si>
  <si>
    <t>พ.ค. - ก.ย. 65</t>
  </si>
  <si>
    <t>พ.ศ. 2566 (ปีที่ขอ)</t>
  </si>
  <si>
    <t>ประจำปี พ.ศ. 2566</t>
  </si>
  <si>
    <t>ปีงบประมาณ พ.ศ. 2566</t>
  </si>
  <si>
    <t>พ.ศ. 2569</t>
  </si>
  <si>
    <t xml:space="preserve"> ตารางที่ 2 ประมาณการรายจ่ายล่วงหน้า  จำแนกตามประเภทงบรายจ่าย ประจำปีงบประมาณ พ.ศ. 2566 - 2569</t>
  </si>
  <si>
    <t>ตารางที่  1  กรอบประมาณการรายรับ และประมาณการรายรับล่วงหน้า ประจำปีงบประมาณ พ.ศ. 2566 - 2569</t>
  </si>
  <si>
    <t>ประมาณการรายรับ ปีงบประมาณ พ.ศ. 2565 (1 ปีก่อนปีที่ขอ)</t>
  </si>
  <si>
    <t>รับจริง
 ปี พ.ศ. 2564</t>
  </si>
  <si>
    <t xml:space="preserve"> พ.ค. - ก.ย. 65</t>
  </si>
  <si>
    <t>ต.ค. 64 - เม.ย. 65</t>
  </si>
  <si>
    <r>
      <t>2.5 ค่าใช้จ่ายในกาฝึกอบรมบุคคลภายใน</t>
    </r>
    <r>
      <rPr>
        <sz val="14"/>
        <color rgb="FFFF0000"/>
        <rFont val="TH SarabunPSK"/>
        <family val="2"/>
      </rPr>
      <t>**</t>
    </r>
  </si>
  <si>
    <r>
      <t>2.6 ค่าใช้จ่ายในการเดินทางไปราชการ</t>
    </r>
    <r>
      <rPr>
        <sz val="14"/>
        <color rgb="FFFF0000"/>
        <rFont val="TH SarabunPSK"/>
        <family val="2"/>
      </rPr>
      <t>**</t>
    </r>
  </si>
  <si>
    <t>2.7 ค่าวัสดุ</t>
  </si>
  <si>
    <r>
      <rPr>
        <b/>
        <u/>
        <sz val="14"/>
        <color theme="1"/>
        <rFont val="TH SarabunPSK"/>
        <family val="2"/>
      </rPr>
      <t>หมายเหตุ</t>
    </r>
    <r>
      <rPr>
        <sz val="14"/>
        <color theme="1"/>
        <rFont val="TH SarabunPSK"/>
        <family val="2"/>
      </rPr>
      <t xml:space="preserve"> </t>
    </r>
    <r>
      <rPr>
        <sz val="14"/>
        <color rgb="FFFF0000"/>
        <rFont val="TH SarabunPSK"/>
        <family val="2"/>
      </rPr>
      <t xml:space="preserve"> ** </t>
    </r>
    <r>
      <rPr>
        <sz val="14"/>
        <rFont val="TH SarabunPSK"/>
        <family val="2"/>
      </rPr>
      <t>ค่าใช้จ่ายในการฝึกอบรมบุคคลภายใน ในที่นี้หมายถึง ค่าใช้จ่ายในการเข้าฝึกอบรมของข้าราชการ พนักงานราชการ ลูกจ้างประจำ</t>
    </r>
  </si>
  <si>
    <t xml:space="preserve">    2.5  ค่าใช้จ่ายในการฝึกอบรมบุคคลภายนอก</t>
  </si>
  <si>
    <t xml:space="preserve">    2.7  ค่าใช้จ่ายในการเดินทางไปราชการ</t>
  </si>
  <si>
    <t xml:space="preserve">    2.8  ค่าวัสดุ</t>
  </si>
  <si>
    <t xml:space="preserve">    2.6  ค่าใช้จ่ายในการฝึกอบรมบุคคลภายใน</t>
  </si>
  <si>
    <t xml:space="preserve">    2.5  ค่าใช้จ่ายในการฝึกอบรมบุคคลภายใน</t>
  </si>
  <si>
    <t>6.1 ค่าใช้จ่ายในการฝึกอบรมบุคคลภายนอก</t>
  </si>
  <si>
    <t>6.2 ค่าใช้จ่ายในการฝึกอบรมบุคคลภายใน</t>
  </si>
  <si>
    <t xml:space="preserve">    2.9 ค่าซ่อมแซมบำรุงรักษาทรัพย์สิน</t>
  </si>
  <si>
    <t xml:space="preserve">                  ลูกจ้างกองทุน ซึ่งเป็นผู้ปฏิบัติงานกองทุนเพื่อเพิ่มความรู้ในงานกองทุน เป็นค่าใช้จ่าย ดังนี้ ค่าพาหนะ ค่าเบี้ยเลี้ยง และค่าที่พัก</t>
  </si>
  <si>
    <r>
      <rPr>
        <b/>
        <u/>
        <sz val="16"/>
        <color theme="1"/>
        <rFont val="TH SarabunPSK"/>
        <family val="2"/>
      </rPr>
      <t>หมายเหตุ</t>
    </r>
    <r>
      <rPr>
        <b/>
        <sz val="16"/>
        <color theme="1"/>
        <rFont val="TH SarabunPSK"/>
        <family val="2"/>
      </rPr>
      <t xml:space="preserve"> :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 ให้นำจำนวนเงินตามคำขอประมาณการรายจ่าย ปีงบประมาณ พ.ศ. 2566 จากตารางที่ 2 มาจัดทำแผนการปฏิบัติงานรายเดือน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</si>
</sst>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(* #,##0.00_);_(* \(#,##0.00\);_(* &quot;-&quot;??_);_(@_)"/>
    <numFmt numFmtId="188" formatCode="#,##0_ ;\-#,##0\ "/>
  </numFmts>
  <fonts count="3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4"/>
      <color rgb="FFFF0000"/>
      <name val="TH SarabunPSK"/>
      <family val="2"/>
    </font>
    <font>
      <sz val="14"/>
      <color rgb="FFFF00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FF0000"/>
      <name val="Tahoma"/>
      <family val="2"/>
      <charset val="222"/>
      <scheme val="minor"/>
    </font>
    <font>
      <sz val="13"/>
      <color theme="1"/>
      <name val="TH SarabunPSK"/>
      <family val="2"/>
    </font>
    <font>
      <sz val="14"/>
      <name val="TH SarabunPSK"/>
      <family val="2"/>
    </font>
    <font>
      <b/>
      <sz val="13"/>
      <color theme="1"/>
      <name val="TH SarabunPSK"/>
      <family val="2"/>
    </font>
    <font>
      <b/>
      <sz val="14"/>
      <color rgb="FFFF0000"/>
      <name val="TH SarabunPSK"/>
      <family val="2"/>
    </font>
    <font>
      <sz val="14"/>
      <color rgb="FF000000"/>
      <name val="TH SarabunPSK"/>
      <family val="2"/>
    </font>
    <font>
      <sz val="11"/>
      <name val="TH SarabunPSK"/>
      <family val="2"/>
    </font>
    <font>
      <sz val="13.5"/>
      <name val="TH SarabunPSK"/>
      <family val="2"/>
    </font>
    <font>
      <b/>
      <sz val="12"/>
      <name val="TH SarabunPSK"/>
      <family val="2"/>
    </font>
    <font>
      <b/>
      <sz val="11"/>
      <color theme="1"/>
      <name val="Tahoma"/>
      <family val="2"/>
      <charset val="222"/>
      <scheme val="minor"/>
    </font>
    <font>
      <b/>
      <sz val="15.5"/>
      <name val="TH SarabunPSK"/>
      <family val="2"/>
    </font>
    <font>
      <b/>
      <u/>
      <sz val="15.5"/>
      <name val="TH SarabunPSK"/>
      <family val="2"/>
    </font>
    <font>
      <b/>
      <u/>
      <sz val="14"/>
      <color theme="1"/>
      <name val="TH SarabunPSK"/>
      <family val="2"/>
    </font>
    <font>
      <b/>
      <sz val="16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b/>
      <u/>
      <sz val="15.5"/>
      <color theme="1"/>
      <name val="TH SarabunPSK"/>
      <family val="2"/>
    </font>
    <font>
      <sz val="14"/>
      <name val="Tahoma"/>
      <family val="2"/>
      <charset val="222"/>
      <scheme val="minor"/>
    </font>
    <font>
      <sz val="12"/>
      <color theme="1"/>
      <name val="TH SarabunPSK"/>
      <family val="2"/>
    </font>
    <font>
      <sz val="12"/>
      <color rgb="FFFF0000"/>
      <name val="TH SarabunPSK"/>
      <family val="2"/>
    </font>
    <font>
      <b/>
      <sz val="12"/>
      <color rgb="FFFF0000"/>
      <name val="TH SarabunPSK"/>
      <family val="2"/>
    </font>
    <font>
      <b/>
      <u/>
      <sz val="16"/>
      <color theme="1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7FEA0"/>
        <bgColor indexed="64"/>
      </patternFill>
    </fill>
    <fill>
      <patternFill patternType="solid">
        <fgColor rgb="FFB8FEE3"/>
        <bgColor indexed="64"/>
      </patternFill>
    </fill>
    <fill>
      <patternFill patternType="solid">
        <fgColor rgb="FFFEB0F5"/>
        <bgColor indexed="64"/>
      </patternFill>
    </fill>
    <fill>
      <patternFill patternType="solid">
        <fgColor rgb="FFB0F7FE"/>
        <bgColor indexed="64"/>
      </patternFill>
    </fill>
    <fill>
      <patternFill patternType="solid">
        <fgColor rgb="FFFEBEF6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10" fillId="0" borderId="0"/>
    <xf numFmtId="187" fontId="10" fillId="0" borderId="0" applyFont="0" applyFill="0" applyBorder="0" applyAlignment="0" applyProtection="0"/>
    <xf numFmtId="0" fontId="10" fillId="0" borderId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</cellStyleXfs>
  <cellXfs count="370">
    <xf numFmtId="0" fontId="0" fillId="0" borderId="0" xfId="0"/>
    <xf numFmtId="0" fontId="9" fillId="0" borderId="0" xfId="2" applyFont="1" applyAlignment="1">
      <alignment horizontal="center"/>
    </xf>
    <xf numFmtId="0" fontId="9" fillId="0" borderId="0" xfId="2" applyFont="1"/>
    <xf numFmtId="0" fontId="11" fillId="0" borderId="0" xfId="2" applyFont="1"/>
    <xf numFmtId="0" fontId="11" fillId="0" borderId="0" xfId="2" applyFont="1" applyAlignment="1">
      <alignment horizontal="center"/>
    </xf>
    <xf numFmtId="0" fontId="11" fillId="0" borderId="4" xfId="2" applyFont="1" applyBorder="1" applyAlignment="1">
      <alignment horizontal="center" shrinkToFit="1"/>
    </xf>
    <xf numFmtId="0" fontId="11" fillId="0" borderId="0" xfId="2" applyFont="1" applyAlignment="1">
      <alignment shrinkToFit="1"/>
    </xf>
    <xf numFmtId="0" fontId="9" fillId="0" borderId="4" xfId="2" applyFont="1" applyBorder="1" applyAlignment="1">
      <alignment horizontal="center"/>
    </xf>
    <xf numFmtId="0" fontId="9" fillId="0" borderId="4" xfId="2" applyFont="1" applyBorder="1"/>
    <xf numFmtId="0" fontId="9" fillId="0" borderId="12" xfId="2" applyFont="1" applyBorder="1" applyAlignment="1">
      <alignment horizontal="center"/>
    </xf>
    <xf numFmtId="0" fontId="9" fillId="0" borderId="12" xfId="2" applyFont="1" applyBorder="1"/>
    <xf numFmtId="0" fontId="9" fillId="0" borderId="13" xfId="2" applyFont="1" applyBorder="1" applyAlignment="1">
      <alignment horizontal="center"/>
    </xf>
    <xf numFmtId="0" fontId="9" fillId="0" borderId="13" xfId="2" applyFont="1" applyBorder="1"/>
    <xf numFmtId="0" fontId="9" fillId="0" borderId="1" xfId="2" applyFont="1" applyBorder="1" applyAlignment="1">
      <alignment horizontal="center"/>
    </xf>
    <xf numFmtId="0" fontId="9" fillId="0" borderId="1" xfId="2" applyFont="1" applyBorder="1"/>
    <xf numFmtId="0" fontId="6" fillId="0" borderId="0" xfId="0" applyFont="1" applyAlignment="1" applyProtection="1">
      <alignment shrinkToFit="1"/>
      <protection locked="0"/>
    </xf>
    <xf numFmtId="43" fontId="6" fillId="0" borderId="4" xfId="1" applyFont="1" applyBorder="1" applyAlignment="1" applyProtection="1">
      <alignment horizontal="center" shrinkToFit="1"/>
      <protection locked="0"/>
    </xf>
    <xf numFmtId="43" fontId="6" fillId="0" borderId="5" xfId="1" applyFont="1" applyBorder="1" applyAlignment="1" applyProtection="1">
      <alignment horizontal="center" shrinkToFit="1"/>
      <protection locked="0"/>
    </xf>
    <xf numFmtId="0" fontId="6" fillId="3" borderId="1" xfId="0" applyFont="1" applyFill="1" applyBorder="1" applyAlignment="1" applyProtection="1">
      <alignment shrinkToFit="1"/>
      <protection locked="0"/>
    </xf>
    <xf numFmtId="0" fontId="6" fillId="2" borderId="1" xfId="0" applyFont="1" applyFill="1" applyBorder="1" applyAlignment="1" applyProtection="1">
      <alignment shrinkToFit="1"/>
      <protection locked="0"/>
    </xf>
    <xf numFmtId="0" fontId="6" fillId="0" borderId="1" xfId="0" applyFont="1" applyBorder="1" applyAlignment="1" applyProtection="1">
      <alignment shrinkToFit="1"/>
      <protection locked="0"/>
    </xf>
    <xf numFmtId="43" fontId="6" fillId="3" borderId="1" xfId="1" applyFont="1" applyFill="1" applyBorder="1" applyAlignment="1" applyProtection="1">
      <alignment shrinkToFit="1"/>
    </xf>
    <xf numFmtId="43" fontId="6" fillId="2" borderId="1" xfId="1" applyFont="1" applyFill="1" applyBorder="1" applyAlignment="1" applyProtection="1">
      <alignment shrinkToFit="1"/>
    </xf>
    <xf numFmtId="43" fontId="6" fillId="0" borderId="1" xfId="1" applyFont="1" applyFill="1" applyBorder="1" applyAlignment="1" applyProtection="1">
      <alignment shrinkToFit="1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2" borderId="0" xfId="0" applyFill="1" applyProtection="1">
      <protection locked="0"/>
    </xf>
    <xf numFmtId="0" fontId="0" fillId="5" borderId="0" xfId="0" applyFill="1" applyProtection="1">
      <protection locked="0"/>
    </xf>
    <xf numFmtId="0" fontId="7" fillId="0" borderId="0" xfId="0" applyFont="1" applyProtection="1">
      <protection locked="0"/>
    </xf>
    <xf numFmtId="0" fontId="12" fillId="0" borderId="0" xfId="2" applyFont="1" applyAlignment="1" applyProtection="1">
      <alignment horizontal="center"/>
      <protection locked="0"/>
    </xf>
    <xf numFmtId="0" fontId="6" fillId="0" borderId="4" xfId="0" applyFont="1" applyBorder="1" applyProtection="1"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2" fontId="6" fillId="0" borderId="4" xfId="0" applyNumberFormat="1" applyFont="1" applyBorder="1" applyAlignment="1" applyProtection="1">
      <alignment horizontal="center"/>
      <protection locked="0"/>
    </xf>
    <xf numFmtId="2" fontId="6" fillId="4" borderId="4" xfId="0" applyNumberFormat="1" applyFont="1" applyFill="1" applyBorder="1" applyAlignment="1" applyProtection="1">
      <alignment horizontal="center"/>
      <protection locked="0"/>
    </xf>
    <xf numFmtId="0" fontId="6" fillId="0" borderId="5" xfId="0" applyFont="1" applyBorder="1" applyProtection="1">
      <protection locked="0"/>
    </xf>
    <xf numFmtId="2" fontId="6" fillId="0" borderId="5" xfId="0" applyNumberFormat="1" applyFont="1" applyBorder="1" applyAlignment="1" applyProtection="1">
      <alignment horizontal="center"/>
      <protection locked="0"/>
    </xf>
    <xf numFmtId="2" fontId="6" fillId="4" borderId="5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1" fontId="6" fillId="0" borderId="1" xfId="0" applyNumberFormat="1" applyFont="1" applyBorder="1" applyAlignment="1" applyProtection="1">
      <alignment horizontal="center"/>
      <protection locked="0"/>
    </xf>
    <xf numFmtId="188" fontId="6" fillId="4" borderId="1" xfId="1" applyNumberFormat="1" applyFont="1" applyFill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4" borderId="0" xfId="0" applyFont="1" applyFill="1" applyProtection="1"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4" borderId="5" xfId="0" applyFont="1" applyFill="1" applyBorder="1" applyAlignment="1" applyProtection="1">
      <alignment horizontal="center" vertical="center"/>
      <protection locked="0"/>
    </xf>
    <xf numFmtId="2" fontId="5" fillId="6" borderId="1" xfId="0" applyNumberFormat="1" applyFont="1" applyFill="1" applyBorder="1" applyProtection="1">
      <protection locked="0"/>
    </xf>
    <xf numFmtId="0" fontId="7" fillId="4" borderId="0" xfId="0" applyFont="1" applyFill="1" applyProtection="1">
      <protection locked="0"/>
    </xf>
    <xf numFmtId="2" fontId="6" fillId="0" borderId="1" xfId="0" applyNumberFormat="1" applyFont="1" applyBorder="1" applyProtection="1">
      <protection locked="0"/>
    </xf>
    <xf numFmtId="43" fontId="6" fillId="0" borderId="0" xfId="1" applyFont="1" applyProtection="1">
      <protection locked="0"/>
    </xf>
    <xf numFmtId="43" fontId="6" fillId="0" borderId="1" xfId="1" applyFont="1" applyBorder="1" applyProtection="1">
      <protection locked="0"/>
    </xf>
    <xf numFmtId="43" fontId="6" fillId="4" borderId="1" xfId="0" applyNumberFormat="1" applyFont="1" applyFill="1" applyBorder="1" applyProtection="1">
      <protection locked="0"/>
    </xf>
    <xf numFmtId="0" fontId="5" fillId="6" borderId="1" xfId="0" applyFont="1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43" fontId="6" fillId="0" borderId="0" xfId="1" applyFont="1" applyFill="1" applyBorder="1" applyProtection="1">
      <protection locked="0"/>
    </xf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43" fontId="6" fillId="7" borderId="1" xfId="1" applyFont="1" applyFill="1" applyBorder="1" applyAlignment="1" applyProtection="1">
      <alignment horizontal="center"/>
    </xf>
    <xf numFmtId="43" fontId="6" fillId="6" borderId="1" xfId="1" applyFont="1" applyFill="1" applyBorder="1" applyProtection="1"/>
    <xf numFmtId="43" fontId="6" fillId="0" borderId="1" xfId="1" applyFont="1" applyBorder="1" applyProtection="1"/>
    <xf numFmtId="43" fontId="6" fillId="0" borderId="7" xfId="1" applyFont="1" applyBorder="1" applyAlignment="1" applyProtection="1">
      <alignment horizontal="center"/>
    </xf>
    <xf numFmtId="0" fontId="15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shrinkToFit="1"/>
      <protection locked="0"/>
    </xf>
    <xf numFmtId="0" fontId="6" fillId="3" borderId="0" xfId="0" applyFont="1" applyFill="1" applyAlignment="1" applyProtection="1">
      <alignment shrinkToFit="1"/>
      <protection locked="0"/>
    </xf>
    <xf numFmtId="0" fontId="6" fillId="2" borderId="0" xfId="0" applyFont="1" applyFill="1" applyAlignment="1" applyProtection="1">
      <alignment shrinkToFit="1"/>
      <protection locked="0"/>
    </xf>
    <xf numFmtId="43" fontId="3" fillId="0" borderId="0" xfId="1" applyFont="1" applyAlignment="1" applyProtection="1">
      <alignment shrinkToFit="1"/>
      <protection locked="0"/>
    </xf>
    <xf numFmtId="0" fontId="5" fillId="0" borderId="4" xfId="0" applyFont="1" applyBorder="1" applyAlignment="1" applyProtection="1">
      <alignment horizontal="center" shrinkToFit="1"/>
      <protection locked="0"/>
    </xf>
    <xf numFmtId="0" fontId="5" fillId="0" borderId="6" xfId="0" applyFont="1" applyBorder="1" applyAlignment="1" applyProtection="1">
      <alignment horizontal="center" shrinkToFit="1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6" fillId="2" borderId="0" xfId="0" applyFont="1" applyFill="1" applyProtection="1">
      <protection locked="0"/>
    </xf>
    <xf numFmtId="0" fontId="22" fillId="0" borderId="0" xfId="0" applyFont="1" applyProtection="1">
      <protection locked="0"/>
    </xf>
    <xf numFmtId="0" fontId="2" fillId="0" borderId="0" xfId="0" applyFont="1"/>
    <xf numFmtId="0" fontId="19" fillId="0" borderId="0" xfId="0" applyFont="1" applyProtection="1">
      <protection locked="0"/>
    </xf>
    <xf numFmtId="0" fontId="21" fillId="4" borderId="0" xfId="0" applyFont="1" applyFill="1" applyBorder="1" applyProtection="1">
      <protection locked="0"/>
    </xf>
    <xf numFmtId="0" fontId="19" fillId="4" borderId="0" xfId="0" applyFont="1" applyFill="1" applyBorder="1" applyProtection="1">
      <protection locked="0"/>
    </xf>
    <xf numFmtId="0" fontId="19" fillId="4" borderId="0" xfId="0" applyFont="1" applyFill="1" applyProtection="1">
      <protection locked="0"/>
    </xf>
    <xf numFmtId="0" fontId="19" fillId="0" borderId="0" xfId="0" applyFont="1"/>
    <xf numFmtId="0" fontId="19" fillId="0" borderId="0" xfId="0" applyFont="1" applyAlignment="1">
      <alignment shrinkToFit="1"/>
    </xf>
    <xf numFmtId="0" fontId="9" fillId="0" borderId="0" xfId="0" applyFont="1"/>
    <xf numFmtId="43" fontId="9" fillId="0" borderId="0" xfId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20" fillId="0" borderId="1" xfId="0" applyFont="1" applyBorder="1" applyProtection="1">
      <protection locked="0"/>
    </xf>
    <xf numFmtId="0" fontId="5" fillId="5" borderId="1" xfId="0" applyFont="1" applyFill="1" applyBorder="1" applyProtection="1">
      <protection locked="0"/>
    </xf>
    <xf numFmtId="0" fontId="11" fillId="0" borderId="0" xfId="0" applyFont="1" applyAlignment="1">
      <alignment horizontal="center"/>
    </xf>
    <xf numFmtId="0" fontId="13" fillId="0" borderId="0" xfId="0" applyFont="1" applyBorder="1" applyProtection="1">
      <protection locked="0"/>
    </xf>
    <xf numFmtId="0" fontId="18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5" fillId="0" borderId="5" xfId="0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vertical="center"/>
    </xf>
    <xf numFmtId="0" fontId="23" fillId="0" borderId="0" xfId="0" applyFont="1" applyAlignment="1"/>
    <xf numFmtId="43" fontId="5" fillId="0" borderId="4" xfId="1" applyFont="1" applyBorder="1" applyAlignment="1" applyProtection="1">
      <alignment horizontal="center" shrinkToFit="1"/>
      <protection locked="0"/>
    </xf>
    <xf numFmtId="43" fontId="5" fillId="0" borderId="6" xfId="1" applyFont="1" applyBorder="1" applyAlignment="1" applyProtection="1">
      <alignment horizontal="center" shrinkToFit="1"/>
      <protection locked="0"/>
    </xf>
    <xf numFmtId="43" fontId="5" fillId="0" borderId="5" xfId="1" applyFont="1" applyBorder="1" applyAlignment="1" applyProtection="1">
      <alignment horizontal="center" shrinkToFit="1"/>
      <protection locked="0"/>
    </xf>
    <xf numFmtId="43" fontId="5" fillId="6" borderId="1" xfId="1" applyFont="1" applyFill="1" applyBorder="1" applyProtection="1"/>
    <xf numFmtId="43" fontId="5" fillId="0" borderId="6" xfId="1" applyFont="1" applyBorder="1" applyProtection="1">
      <protection locked="0"/>
    </xf>
    <xf numFmtId="43" fontId="5" fillId="0" borderId="1" xfId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" fontId="5" fillId="0" borderId="1" xfId="1" applyNumberFormat="1" applyFont="1" applyBorder="1" applyAlignment="1" applyProtection="1">
      <alignment horizontal="center"/>
      <protection locked="0"/>
    </xf>
    <xf numFmtId="0" fontId="11" fillId="0" borderId="0" xfId="2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0" fontId="11" fillId="0" borderId="1" xfId="0" applyFont="1" applyFill="1" applyBorder="1" applyProtection="1">
      <protection locked="0"/>
    </xf>
    <xf numFmtId="0" fontId="31" fillId="0" borderId="1" xfId="0" applyFont="1" applyFill="1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43" fontId="28" fillId="9" borderId="9" xfId="1" applyFont="1" applyFill="1" applyBorder="1" applyProtection="1"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43" fontId="12" fillId="4" borderId="9" xfId="1" applyFont="1" applyFill="1" applyBorder="1" applyProtection="1"/>
    <xf numFmtId="0" fontId="12" fillId="4" borderId="1" xfId="0" applyFont="1" applyFill="1" applyBorder="1" applyAlignment="1" applyProtection="1">
      <alignment horizontal="left"/>
      <protection locked="0"/>
    </xf>
    <xf numFmtId="0" fontId="34" fillId="0" borderId="1" xfId="0" applyFont="1" applyFill="1" applyBorder="1" applyProtection="1">
      <protection locked="0"/>
    </xf>
    <xf numFmtId="43" fontId="20" fillId="4" borderId="9" xfId="1" applyFont="1" applyFill="1" applyBorder="1" applyProtection="1">
      <protection locked="0"/>
    </xf>
    <xf numFmtId="43" fontId="20" fillId="4" borderId="1" xfId="1" applyFont="1" applyFill="1" applyBorder="1" applyProtection="1">
      <protection locked="0"/>
    </xf>
    <xf numFmtId="0" fontId="20" fillId="0" borderId="1" xfId="0" applyFont="1" applyFill="1" applyBorder="1" applyAlignment="1" applyProtection="1">
      <alignment horizontal="left"/>
      <protection locked="0"/>
    </xf>
    <xf numFmtId="43" fontId="20" fillId="0" borderId="9" xfId="1" applyFont="1" applyBorder="1" applyProtection="1">
      <protection locked="0"/>
    </xf>
    <xf numFmtId="43" fontId="20" fillId="0" borderId="1" xfId="1" applyFont="1" applyBorder="1" applyProtection="1">
      <protection locked="0"/>
    </xf>
    <xf numFmtId="0" fontId="34" fillId="0" borderId="1" xfId="0" applyFont="1" applyBorder="1" applyProtection="1">
      <protection locked="0"/>
    </xf>
    <xf numFmtId="43" fontId="20" fillId="0" borderId="3" xfId="1" applyFont="1" applyBorder="1" applyProtection="1">
      <protection locked="0"/>
    </xf>
    <xf numFmtId="43" fontId="20" fillId="0" borderId="4" xfId="1" applyFont="1" applyBorder="1" applyProtection="1"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5" fillId="4" borderId="9" xfId="0" applyFont="1" applyFill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vertical="center" shrinkToFit="1"/>
      <protection locked="0"/>
    </xf>
    <xf numFmtId="0" fontId="5" fillId="0" borderId="4" xfId="0" applyFont="1" applyBorder="1" applyAlignment="1" applyProtection="1">
      <alignment horizontal="center" vertical="center" shrinkToFit="1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12" fillId="9" borderId="20" xfId="0" applyFont="1" applyFill="1" applyBorder="1" applyAlignment="1" applyProtection="1">
      <alignment horizontal="center" vertical="center" shrinkToFit="1"/>
      <protection locked="0"/>
    </xf>
    <xf numFmtId="0" fontId="12" fillId="9" borderId="5" xfId="0" applyFont="1" applyFill="1" applyBorder="1" applyAlignment="1" applyProtection="1">
      <alignment horizontal="center" vertical="center"/>
      <protection locked="0"/>
    </xf>
    <xf numFmtId="43" fontId="20" fillId="4" borderId="3" xfId="1" applyFont="1" applyFill="1" applyBorder="1" applyAlignment="1" applyProtection="1">
      <alignment vertical="center"/>
      <protection locked="0"/>
    </xf>
    <xf numFmtId="0" fontId="20" fillId="0" borderId="1" xfId="0" applyFont="1" applyFill="1" applyBorder="1" applyAlignment="1" applyProtection="1">
      <alignment vertical="center"/>
      <protection locked="0"/>
    </xf>
    <xf numFmtId="0" fontId="34" fillId="0" borderId="1" xfId="0" applyFont="1" applyFill="1" applyBorder="1" applyAlignment="1" applyProtection="1">
      <alignment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20" fillId="0" borderId="9" xfId="0" applyFont="1" applyBorder="1" applyAlignment="1" applyProtection="1">
      <alignment vertical="center"/>
      <protection locked="0"/>
    </xf>
    <xf numFmtId="43" fontId="9" fillId="0" borderId="9" xfId="1" applyFont="1" applyBorder="1" applyAlignment="1" applyProtection="1">
      <alignment vertical="center"/>
      <protection locked="0"/>
    </xf>
    <xf numFmtId="43" fontId="9" fillId="0" borderId="1" xfId="1" applyFont="1" applyBorder="1" applyAlignment="1" applyProtection="1">
      <alignment vertical="center"/>
      <protection locked="0"/>
    </xf>
    <xf numFmtId="0" fontId="24" fillId="0" borderId="1" xfId="0" applyFont="1" applyFill="1" applyBorder="1" applyAlignment="1" applyProtection="1">
      <alignment vertical="center"/>
      <protection locked="0"/>
    </xf>
    <xf numFmtId="0" fontId="32" fillId="0" borderId="1" xfId="0" applyFont="1" applyFill="1" applyBorder="1" applyAlignment="1" applyProtection="1">
      <alignment vertical="center"/>
      <protection locked="0"/>
    </xf>
    <xf numFmtId="43" fontId="9" fillId="0" borderId="4" xfId="1" applyFont="1" applyBorder="1" applyAlignment="1" applyProtection="1">
      <alignment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20" fillId="0" borderId="3" xfId="0" applyFont="1" applyBorder="1" applyAlignment="1" applyProtection="1">
      <alignment vertical="center"/>
      <protection locked="0"/>
    </xf>
    <xf numFmtId="0" fontId="20" fillId="0" borderId="3" xfId="0" applyFont="1" applyBorder="1" applyAlignment="1" applyProtection="1">
      <alignment vertical="center" shrinkToFit="1"/>
      <protection locked="0"/>
    </xf>
    <xf numFmtId="0" fontId="20" fillId="0" borderId="1" xfId="0" applyFont="1" applyBorder="1" applyAlignment="1" applyProtection="1">
      <alignment vertical="center"/>
      <protection locked="0"/>
    </xf>
    <xf numFmtId="0" fontId="20" fillId="0" borderId="19" xfId="0" applyFont="1" applyBorder="1" applyAlignment="1" applyProtection="1">
      <alignment vertical="center"/>
      <protection locked="0"/>
    </xf>
    <xf numFmtId="0" fontId="20" fillId="0" borderId="20" xfId="0" applyFont="1" applyBorder="1" applyAlignment="1" applyProtection="1">
      <alignment vertical="center"/>
      <protection locked="0"/>
    </xf>
    <xf numFmtId="0" fontId="11" fillId="0" borderId="1" xfId="0" applyFont="1" applyFill="1" applyBorder="1" applyAlignment="1" applyProtection="1">
      <alignment vertical="center"/>
      <protection locked="0"/>
    </xf>
    <xf numFmtId="0" fontId="31" fillId="0" borderId="1" xfId="0" applyFont="1" applyFill="1" applyBorder="1" applyAlignment="1" applyProtection="1">
      <alignment vertical="center"/>
      <protection locked="0"/>
    </xf>
    <xf numFmtId="43" fontId="28" fillId="10" borderId="9" xfId="1" applyFont="1" applyFill="1" applyBorder="1" applyAlignment="1" applyProtection="1">
      <alignment vertical="center"/>
    </xf>
    <xf numFmtId="43" fontId="28" fillId="11" borderId="3" xfId="1" applyFont="1" applyFill="1" applyBorder="1" applyProtection="1">
      <protection locked="0"/>
    </xf>
    <xf numFmtId="43" fontId="28" fillId="11" borderId="9" xfId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Alignment="1" applyProtection="1">
      <alignment vertical="center"/>
      <protection locked="0"/>
    </xf>
    <xf numFmtId="43" fontId="11" fillId="8" borderId="1" xfId="1" applyFont="1" applyFill="1" applyBorder="1" applyAlignment="1" applyProtection="1">
      <alignment vertical="center"/>
      <protection locked="0"/>
    </xf>
    <xf numFmtId="0" fontId="35" fillId="5" borderId="1" xfId="0" applyFont="1" applyFill="1" applyBorder="1" applyAlignment="1" applyProtection="1">
      <protection locked="0"/>
    </xf>
    <xf numFmtId="0" fontId="35" fillId="0" borderId="1" xfId="0" applyFont="1" applyBorder="1" applyAlignment="1" applyProtection="1">
      <protection locked="0"/>
    </xf>
    <xf numFmtId="0" fontId="35" fillId="6" borderId="1" xfId="0" applyFont="1" applyFill="1" applyBorder="1" applyAlignment="1" applyProtection="1">
      <protection locked="0"/>
    </xf>
    <xf numFmtId="0" fontId="36" fillId="0" borderId="1" xfId="0" applyFont="1" applyBorder="1" applyAlignment="1" applyProtection="1">
      <protection locked="0"/>
    </xf>
    <xf numFmtId="0" fontId="3" fillId="0" borderId="0" xfId="0" applyFont="1" applyAlignment="1" applyProtection="1">
      <protection locked="0"/>
    </xf>
    <xf numFmtId="0" fontId="7" fillId="0" borderId="0" xfId="0" applyFont="1" applyAlignment="1" applyProtection="1">
      <protection locked="0"/>
    </xf>
    <xf numFmtId="17" fontId="21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 applyProtection="1">
      <alignment vertical="center" shrinkToFit="1"/>
      <protection locked="0"/>
    </xf>
    <xf numFmtId="0" fontId="6" fillId="0" borderId="0" xfId="0" applyFont="1" applyAlignment="1" applyProtection="1">
      <alignment vertical="center" shrinkToFit="1"/>
      <protection locked="0"/>
    </xf>
    <xf numFmtId="43" fontId="6" fillId="0" borderId="0" xfId="1" applyFont="1" applyAlignment="1" applyProtection="1">
      <alignment vertical="center" shrinkToFit="1"/>
      <protection locked="0"/>
    </xf>
    <xf numFmtId="43" fontId="5" fillId="0" borderId="0" xfId="1" applyFont="1" applyAlignment="1" applyProtection="1">
      <alignment horizontal="right" vertical="center" shrinkToFit="1"/>
      <protection locked="0"/>
    </xf>
    <xf numFmtId="0" fontId="20" fillId="0" borderId="1" xfId="0" applyFont="1" applyBorder="1" applyAlignment="1" applyProtection="1">
      <alignment vertical="center" shrinkToFit="1"/>
      <protection locked="0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4" xfId="0" applyFont="1" applyBorder="1" applyAlignment="1" applyProtection="1">
      <alignment vertical="center" shrinkToFit="1"/>
      <protection locked="0"/>
    </xf>
    <xf numFmtId="0" fontId="20" fillId="0" borderId="5" xfId="0" applyFont="1" applyBorder="1" applyAlignment="1" applyProtection="1">
      <alignment vertical="center"/>
      <protection locked="0"/>
    </xf>
    <xf numFmtId="43" fontId="6" fillId="4" borderId="1" xfId="1" applyFont="1" applyFill="1" applyBorder="1" applyProtection="1"/>
    <xf numFmtId="0" fontId="25" fillId="4" borderId="0" xfId="0" applyFont="1" applyFill="1" applyBorder="1" applyAlignment="1" applyProtection="1">
      <alignment vertical="center"/>
      <protection locked="0"/>
    </xf>
    <xf numFmtId="0" fontId="25" fillId="4" borderId="0" xfId="0" applyFont="1" applyFill="1" applyBorder="1" applyAlignment="1" applyProtection="1">
      <alignment vertical="center" shrinkToFit="1"/>
      <protection locked="0"/>
    </xf>
    <xf numFmtId="0" fontId="25" fillId="4" borderId="45" xfId="0" applyFont="1" applyFill="1" applyBorder="1" applyAlignment="1" applyProtection="1">
      <alignment vertical="center"/>
      <protection locked="0"/>
    </xf>
    <xf numFmtId="0" fontId="25" fillId="4" borderId="43" xfId="0" applyFont="1" applyFill="1" applyBorder="1" applyAlignment="1" applyProtection="1">
      <alignment vertical="center"/>
      <protection locked="0"/>
    </xf>
    <xf numFmtId="0" fontId="25" fillId="4" borderId="43" xfId="0" applyFont="1" applyFill="1" applyBorder="1" applyAlignment="1" applyProtection="1">
      <alignment vertical="center" shrinkToFit="1"/>
      <protection locked="0"/>
    </xf>
    <xf numFmtId="0" fontId="25" fillId="4" borderId="24" xfId="0" applyFont="1" applyFill="1" applyBorder="1" applyAlignment="1" applyProtection="1">
      <alignment vertical="center"/>
      <protection locked="0"/>
    </xf>
    <xf numFmtId="0" fontId="25" fillId="4" borderId="33" xfId="0" applyFont="1" applyFill="1" applyBorder="1" applyAlignment="1" applyProtection="1">
      <alignment vertical="center"/>
      <protection locked="0"/>
    </xf>
    <xf numFmtId="0" fontId="25" fillId="4" borderId="24" xfId="0" applyFont="1" applyFill="1" applyBorder="1" applyAlignment="1" applyProtection="1">
      <alignment vertical="center" shrinkToFit="1"/>
      <protection locked="0"/>
    </xf>
    <xf numFmtId="0" fontId="12" fillId="0" borderId="28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29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 vertical="center" shrinkToFit="1"/>
    </xf>
    <xf numFmtId="0" fontId="25" fillId="4" borderId="23" xfId="0" applyNumberFormat="1" applyFont="1" applyFill="1" applyBorder="1" applyAlignment="1">
      <alignment horizontal="center" vertical="center"/>
    </xf>
    <xf numFmtId="0" fontId="25" fillId="4" borderId="30" xfId="0" applyFont="1" applyFill="1" applyBorder="1" applyAlignment="1">
      <alignment vertical="center" shrinkToFit="1"/>
    </xf>
    <xf numFmtId="43" fontId="20" fillId="4" borderId="31" xfId="1" applyFont="1" applyFill="1" applyBorder="1" applyAlignment="1">
      <alignment horizontal="center" vertical="center"/>
    </xf>
    <xf numFmtId="43" fontId="20" fillId="4" borderId="45" xfId="1" applyFont="1" applyFill="1" applyBorder="1" applyAlignment="1">
      <alignment vertical="center"/>
    </xf>
    <xf numFmtId="43" fontId="20" fillId="4" borderId="31" xfId="1" applyFont="1" applyFill="1" applyBorder="1" applyAlignment="1">
      <alignment vertical="center"/>
    </xf>
    <xf numFmtId="43" fontId="20" fillId="4" borderId="30" xfId="1" applyFont="1" applyFill="1" applyBorder="1" applyAlignment="1">
      <alignment vertical="center"/>
    </xf>
    <xf numFmtId="0" fontId="25" fillId="4" borderId="22" xfId="0" applyNumberFormat="1" applyFont="1" applyFill="1" applyBorder="1" applyAlignment="1">
      <alignment horizontal="center" vertical="center"/>
    </xf>
    <xf numFmtId="0" fontId="25" fillId="4" borderId="31" xfId="0" applyFont="1" applyFill="1" applyBorder="1" applyAlignment="1">
      <alignment vertical="center" shrinkToFit="1"/>
    </xf>
    <xf numFmtId="43" fontId="20" fillId="4" borderId="8" xfId="1" applyFont="1" applyFill="1" applyBorder="1" applyAlignment="1">
      <alignment vertical="center"/>
    </xf>
    <xf numFmtId="0" fontId="25" fillId="4" borderId="36" xfId="0" applyNumberFormat="1" applyFont="1" applyFill="1" applyBorder="1" applyAlignment="1">
      <alignment horizontal="center" vertical="center"/>
    </xf>
    <xf numFmtId="0" fontId="25" fillId="4" borderId="37" xfId="0" applyFont="1" applyFill="1" applyBorder="1" applyAlignment="1">
      <alignment vertical="center" shrinkToFit="1"/>
    </xf>
    <xf numFmtId="0" fontId="25" fillId="4" borderId="39" xfId="0" applyNumberFormat="1" applyFont="1" applyFill="1" applyBorder="1" applyAlignment="1">
      <alignment horizontal="center" vertical="center"/>
    </xf>
    <xf numFmtId="0" fontId="25" fillId="4" borderId="30" xfId="0" applyNumberFormat="1" applyFont="1" applyFill="1" applyBorder="1" applyAlignment="1">
      <alignment horizontal="center" vertical="center"/>
    </xf>
    <xf numFmtId="0" fontId="25" fillId="4" borderId="2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43" fontId="12" fillId="13" borderId="40" xfId="0" applyNumberFormat="1" applyFont="1" applyFill="1" applyBorder="1" applyAlignment="1">
      <alignment horizontal="center" vertical="center" shrinkToFit="1"/>
    </xf>
    <xf numFmtId="43" fontId="12" fillId="13" borderId="41" xfId="0" applyNumberFormat="1" applyFont="1" applyFill="1" applyBorder="1" applyAlignment="1">
      <alignment horizontal="center" vertical="center" shrinkToFit="1"/>
    </xf>
    <xf numFmtId="43" fontId="20" fillId="12" borderId="31" xfId="1" applyFont="1" applyFill="1" applyBorder="1" applyAlignment="1">
      <alignment horizontal="center" vertical="center"/>
    </xf>
    <xf numFmtId="43" fontId="20" fillId="12" borderId="31" xfId="1" applyFont="1" applyFill="1" applyBorder="1" applyAlignment="1">
      <alignment vertical="center"/>
    </xf>
    <xf numFmtId="43" fontId="20" fillId="12" borderId="8" xfId="1" applyFont="1" applyFill="1" applyBorder="1" applyAlignment="1">
      <alignment horizontal="center" vertical="center"/>
    </xf>
    <xf numFmtId="43" fontId="12" fillId="10" borderId="21" xfId="1" applyFont="1" applyFill="1" applyBorder="1" applyAlignment="1">
      <alignment horizontal="center" vertical="center"/>
    </xf>
    <xf numFmtId="43" fontId="12" fillId="10" borderId="42" xfId="1" applyFont="1" applyFill="1" applyBorder="1" applyAlignment="1">
      <alignment horizontal="center" vertical="center"/>
    </xf>
    <xf numFmtId="0" fontId="25" fillId="4" borderId="37" xfId="0" applyNumberFormat="1" applyFont="1" applyFill="1" applyBorder="1" applyAlignment="1">
      <alignment horizontal="center" vertical="center"/>
    </xf>
    <xf numFmtId="0" fontId="25" fillId="4" borderId="44" xfId="0" applyFont="1" applyFill="1" applyBorder="1" applyAlignment="1" applyProtection="1">
      <alignment vertical="center" shrinkToFit="1"/>
      <protection locked="0"/>
    </xf>
    <xf numFmtId="0" fontId="25" fillId="4" borderId="44" xfId="0" applyFont="1" applyFill="1" applyBorder="1" applyAlignment="1" applyProtection="1">
      <alignment vertical="center"/>
      <protection locked="0"/>
    </xf>
    <xf numFmtId="0" fontId="12" fillId="6" borderId="1" xfId="0" applyFont="1" applyFill="1" applyBorder="1" applyAlignment="1" applyProtection="1">
      <alignment horizontal="center" vertical="center"/>
      <protection locked="0"/>
    </xf>
    <xf numFmtId="0" fontId="37" fillId="6" borderId="1" xfId="0" applyFont="1" applyFill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vertical="center" shrinkToFit="1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20" fillId="0" borderId="1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vertical="center" shrinkToFit="1"/>
      <protection locked="0"/>
    </xf>
    <xf numFmtId="0" fontId="17" fillId="0" borderId="19" xfId="0" applyFont="1" applyBorder="1" applyAlignment="1" applyProtection="1">
      <alignment horizontal="center" vertical="center"/>
      <protection locked="0"/>
    </xf>
    <xf numFmtId="0" fontId="20" fillId="0" borderId="20" xfId="0" applyFont="1" applyBorder="1" applyAlignment="1" applyProtection="1">
      <alignment vertical="center" shrinkToFit="1"/>
      <protection locked="0"/>
    </xf>
    <xf numFmtId="0" fontId="13" fillId="0" borderId="2" xfId="0" applyFont="1" applyBorder="1" applyAlignment="1" applyProtection="1">
      <alignment vertical="center"/>
      <protection locked="0"/>
    </xf>
    <xf numFmtId="0" fontId="13" fillId="0" borderId="10" xfId="0" applyFont="1" applyBorder="1" applyAlignment="1" applyProtection="1">
      <alignment vertical="center"/>
      <protection locked="0"/>
    </xf>
    <xf numFmtId="0" fontId="20" fillId="0" borderId="10" xfId="0" applyFont="1" applyBorder="1" applyAlignment="1" applyProtection="1">
      <alignment vertical="center"/>
      <protection locked="0"/>
    </xf>
    <xf numFmtId="0" fontId="24" fillId="0" borderId="4" xfId="0" applyFont="1" applyFill="1" applyBorder="1" applyAlignment="1" applyProtection="1">
      <alignment vertical="center"/>
      <protection locked="0"/>
    </xf>
    <xf numFmtId="0" fontId="32" fillId="0" borderId="4" xfId="0" applyFont="1" applyFill="1" applyBorder="1" applyAlignment="1" applyProtection="1">
      <alignment vertical="center"/>
      <protection locked="0"/>
    </xf>
    <xf numFmtId="0" fontId="20" fillId="0" borderId="11" xfId="0" applyFont="1" applyBorder="1" applyAlignment="1" applyProtection="1">
      <alignment vertical="center"/>
      <protection locked="0"/>
    </xf>
    <xf numFmtId="0" fontId="20" fillId="0" borderId="45" xfId="0" applyFont="1" applyBorder="1" applyAlignment="1" applyProtection="1">
      <alignment vertical="center"/>
      <protection locked="0"/>
    </xf>
    <xf numFmtId="0" fontId="13" fillId="0" borderId="19" xfId="0" applyFont="1" applyBorder="1" applyAlignment="1" applyProtection="1">
      <alignment vertical="center"/>
      <protection locked="0"/>
    </xf>
    <xf numFmtId="0" fontId="20" fillId="0" borderId="2" xfId="0" applyFont="1" applyBorder="1" applyAlignment="1" applyProtection="1">
      <alignment vertical="center"/>
      <protection locked="0"/>
    </xf>
    <xf numFmtId="0" fontId="11" fillId="8" borderId="5" xfId="0" applyFont="1" applyFill="1" applyBorder="1" applyAlignment="1" applyProtection="1">
      <alignment vertical="center"/>
      <protection locked="0"/>
    </xf>
    <xf numFmtId="0" fontId="20" fillId="0" borderId="6" xfId="0" applyFont="1" applyBorder="1" applyAlignment="1" applyProtection="1">
      <alignment vertical="center" shrinkToFit="1"/>
      <protection locked="0"/>
    </xf>
    <xf numFmtId="0" fontId="20" fillId="0" borderId="6" xfId="0" applyFont="1" applyBorder="1" applyAlignment="1" applyProtection="1">
      <alignment vertical="center"/>
      <protection locked="0"/>
    </xf>
    <xf numFmtId="0" fontId="20" fillId="0" borderId="5" xfId="0" applyFont="1" applyBorder="1" applyAlignment="1" applyProtection="1">
      <alignment vertical="center" shrinkToFit="1"/>
      <protection locked="0"/>
    </xf>
    <xf numFmtId="43" fontId="6" fillId="0" borderId="4" xfId="1" applyFont="1" applyBorder="1" applyProtection="1">
      <protection locked="0"/>
    </xf>
    <xf numFmtId="43" fontId="5" fillId="0" borderId="4" xfId="1" applyFont="1" applyBorder="1" applyProtection="1">
      <protection locked="0"/>
    </xf>
    <xf numFmtId="43" fontId="2" fillId="0" borderId="5" xfId="1" applyFont="1" applyBorder="1" applyProtection="1">
      <protection locked="0"/>
    </xf>
    <xf numFmtId="0" fontId="27" fillId="0" borderId="5" xfId="0" applyFont="1" applyFill="1" applyBorder="1" applyProtection="1">
      <protection locked="0"/>
    </xf>
    <xf numFmtId="43" fontId="2" fillId="0" borderId="0" xfId="1" applyFont="1" applyBorder="1" applyProtection="1">
      <protection locked="0"/>
    </xf>
    <xf numFmtId="0" fontId="6" fillId="0" borderId="2" xfId="0" applyFont="1" applyBorder="1" applyProtection="1">
      <protection locked="0"/>
    </xf>
    <xf numFmtId="43" fontId="2" fillId="0" borderId="6" xfId="1" applyFont="1" applyBorder="1" applyProtection="1">
      <protection locked="0"/>
    </xf>
    <xf numFmtId="0" fontId="3" fillId="0" borderId="6" xfId="0" applyFont="1" applyFill="1" applyBorder="1" applyProtection="1">
      <protection locked="0"/>
    </xf>
    <xf numFmtId="0" fontId="27" fillId="0" borderId="6" xfId="0" applyFont="1" applyFill="1" applyBorder="1" applyProtection="1">
      <protection locked="0"/>
    </xf>
    <xf numFmtId="0" fontId="20" fillId="0" borderId="19" xfId="0" applyFont="1" applyBorder="1" applyAlignment="1" applyProtection="1">
      <alignment vertical="center" shrinkToFit="1"/>
      <protection locked="0"/>
    </xf>
    <xf numFmtId="43" fontId="2" fillId="0" borderId="45" xfId="1" applyFont="1" applyBorder="1" applyProtection="1">
      <protection locked="0"/>
    </xf>
    <xf numFmtId="0" fontId="3" fillId="0" borderId="5" xfId="0" applyFont="1" applyFill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/>
    <xf numFmtId="43" fontId="9" fillId="4" borderId="6" xfId="1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43" fontId="5" fillId="0" borderId="7" xfId="1" applyFont="1" applyBorder="1" applyAlignment="1" applyProtection="1">
      <alignment horizontal="center" shrinkToFit="1"/>
      <protection locked="0"/>
    </xf>
    <xf numFmtId="43" fontId="5" fillId="0" borderId="8" xfId="1" applyFont="1" applyBorder="1" applyAlignment="1" applyProtection="1">
      <alignment shrinkToFit="1"/>
      <protection locked="0"/>
    </xf>
    <xf numFmtId="43" fontId="5" fillId="0" borderId="9" xfId="1" applyFont="1" applyBorder="1" applyAlignment="1" applyProtection="1">
      <alignment shrinkToFit="1"/>
      <protection locked="0"/>
    </xf>
    <xf numFmtId="43" fontId="5" fillId="0" borderId="8" xfId="1" applyFont="1" applyBorder="1" applyAlignment="1" applyProtection="1">
      <alignment horizontal="center" shrinkToFit="1"/>
      <protection locked="0"/>
    </xf>
    <xf numFmtId="43" fontId="5" fillId="0" borderId="9" xfId="1" applyFont="1" applyBorder="1" applyAlignment="1" applyProtection="1">
      <alignment horizontal="center" shrinkToFit="1"/>
      <protection locked="0"/>
    </xf>
    <xf numFmtId="43" fontId="6" fillId="0" borderId="4" xfId="1" applyFont="1" applyBorder="1" applyAlignment="1" applyProtection="1">
      <alignment horizontal="center" vertical="center" shrinkToFit="1"/>
      <protection locked="0"/>
    </xf>
    <xf numFmtId="43" fontId="6" fillId="0" borderId="5" xfId="1" applyFont="1" applyBorder="1" applyAlignment="1" applyProtection="1">
      <alignment horizontal="center" vertical="center" shrinkToFit="1"/>
      <protection locked="0"/>
    </xf>
    <xf numFmtId="0" fontId="5" fillId="0" borderId="4" xfId="0" applyFont="1" applyBorder="1" applyAlignment="1" applyProtection="1">
      <alignment horizontal="center" vertical="center" shrinkToFit="1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43" fontId="5" fillId="0" borderId="4" xfId="1" applyFont="1" applyBorder="1" applyAlignment="1" applyProtection="1">
      <alignment horizontal="center" vertical="center" wrapText="1" shrinkToFit="1"/>
      <protection locked="0"/>
    </xf>
    <xf numFmtId="43" fontId="5" fillId="0" borderId="6" xfId="1" applyFont="1" applyBorder="1" applyAlignment="1" applyProtection="1">
      <alignment horizontal="center" vertical="center" shrinkToFit="1"/>
      <protection locked="0"/>
    </xf>
    <xf numFmtId="43" fontId="5" fillId="0" borderId="5" xfId="1" applyFont="1" applyBorder="1" applyAlignment="1" applyProtection="1">
      <alignment horizontal="center" vertical="center" shrinkToFit="1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8" fillId="11" borderId="19" xfId="0" applyFont="1" applyFill="1" applyBorder="1" applyAlignment="1" applyProtection="1">
      <alignment horizontal="left" vertical="center"/>
      <protection locked="0"/>
    </xf>
    <xf numFmtId="0" fontId="28" fillId="11" borderId="20" xfId="0" applyFont="1" applyFill="1" applyBorder="1" applyAlignment="1" applyProtection="1">
      <alignment horizontal="left" vertical="center"/>
      <protection locked="0"/>
    </xf>
    <xf numFmtId="0" fontId="28" fillId="10" borderId="7" xfId="0" applyFont="1" applyFill="1" applyBorder="1" applyAlignment="1" applyProtection="1">
      <alignment horizontal="center" vertical="center"/>
      <protection locked="0"/>
    </xf>
    <xf numFmtId="0" fontId="28" fillId="10" borderId="9" xfId="0" applyFont="1" applyFill="1" applyBorder="1" applyAlignment="1" applyProtection="1">
      <alignment horizontal="center" vertical="center"/>
      <protection locked="0"/>
    </xf>
    <xf numFmtId="43" fontId="9" fillId="0" borderId="3" xfId="1" applyFont="1" applyBorder="1" applyAlignment="1" applyProtection="1">
      <alignment horizontal="center" vertical="center"/>
      <protection locked="0"/>
    </xf>
    <xf numFmtId="43" fontId="9" fillId="0" borderId="14" xfId="1" applyFont="1" applyBorder="1" applyAlignment="1" applyProtection="1">
      <alignment horizontal="center" vertical="center"/>
      <protection locked="0"/>
    </xf>
    <xf numFmtId="43" fontId="9" fillId="0" borderId="20" xfId="1" applyFont="1" applyBorder="1" applyAlignment="1" applyProtection="1">
      <alignment horizontal="center" vertical="center"/>
      <protection locked="0"/>
    </xf>
    <xf numFmtId="43" fontId="9" fillId="0" borderId="6" xfId="1" applyFont="1" applyBorder="1" applyAlignment="1" applyProtection="1">
      <alignment horizontal="center" vertical="center"/>
      <protection locked="0"/>
    </xf>
    <xf numFmtId="43" fontId="9" fillId="0" borderId="5" xfId="1" applyFont="1" applyBorder="1" applyAlignment="1" applyProtection="1">
      <alignment horizontal="center" vertical="center"/>
      <protection locked="0"/>
    </xf>
    <xf numFmtId="0" fontId="20" fillId="0" borderId="3" xfId="0" applyFont="1" applyBorder="1" applyAlignment="1" applyProtection="1">
      <alignment horizontal="center" vertical="center"/>
      <protection locked="0"/>
    </xf>
    <xf numFmtId="0" fontId="20" fillId="0" borderId="14" xfId="0" applyFont="1" applyBorder="1" applyAlignment="1" applyProtection="1">
      <alignment horizontal="center" vertical="center"/>
      <protection locked="0"/>
    </xf>
    <xf numFmtId="0" fontId="20" fillId="0" borderId="2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33" fillId="9" borderId="7" xfId="0" applyFont="1" applyFill="1" applyBorder="1" applyAlignment="1" applyProtection="1">
      <alignment horizontal="left" vertical="center"/>
      <protection locked="0"/>
    </xf>
    <xf numFmtId="0" fontId="33" fillId="9" borderId="9" xfId="0" applyFont="1" applyFill="1" applyBorder="1" applyAlignment="1" applyProtection="1">
      <alignment horizontal="left" vertical="center"/>
      <protection locked="0"/>
    </xf>
    <xf numFmtId="0" fontId="29" fillId="11" borderId="7" xfId="0" applyFont="1" applyFill="1" applyBorder="1" applyAlignment="1" applyProtection="1">
      <alignment horizontal="left" vertical="center"/>
      <protection locked="0"/>
    </xf>
    <xf numFmtId="0" fontId="28" fillId="11" borderId="9" xfId="0" applyFont="1" applyFill="1" applyBorder="1" applyAlignment="1" applyProtection="1">
      <alignment horizontal="left" vertical="center"/>
      <protection locked="0"/>
    </xf>
    <xf numFmtId="0" fontId="28" fillId="9" borderId="19" xfId="0" applyFont="1" applyFill="1" applyBorder="1" applyAlignment="1" applyProtection="1">
      <alignment horizontal="left" vertical="center"/>
      <protection locked="0"/>
    </xf>
    <xf numFmtId="0" fontId="28" fillId="9" borderId="9" xfId="0" applyFont="1" applyFill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6" fillId="0" borderId="5" xfId="0" applyFont="1" applyBorder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11" fillId="0" borderId="0" xfId="2" applyFont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43" fontId="2" fillId="0" borderId="4" xfId="1" applyFont="1" applyBorder="1" applyAlignment="1" applyProtection="1">
      <alignment horizontal="center"/>
      <protection locked="0"/>
    </xf>
    <xf numFmtId="43" fontId="2" fillId="0" borderId="6" xfId="1" applyFont="1" applyBorder="1" applyAlignment="1" applyProtection="1">
      <alignment horizontal="center"/>
      <protection locked="0"/>
    </xf>
    <xf numFmtId="43" fontId="2" fillId="0" borderId="5" xfId="1" applyFont="1" applyBorder="1" applyAlignment="1" applyProtection="1">
      <alignment horizontal="center"/>
      <protection locked="0"/>
    </xf>
    <xf numFmtId="43" fontId="16" fillId="0" borderId="4" xfId="1" applyFont="1" applyBorder="1" applyAlignment="1" applyProtection="1">
      <alignment horizontal="center"/>
      <protection locked="0"/>
    </xf>
    <xf numFmtId="43" fontId="16" fillId="0" borderId="6" xfId="1" applyFont="1" applyBorder="1" applyAlignment="1" applyProtection="1">
      <alignment horizontal="center"/>
      <protection locked="0"/>
    </xf>
    <xf numFmtId="43" fontId="16" fillId="0" borderId="5" xfId="1" applyFont="1" applyBorder="1" applyAlignment="1" applyProtection="1">
      <alignment horizontal="center"/>
      <protection locked="0"/>
    </xf>
    <xf numFmtId="0" fontId="13" fillId="0" borderId="4" xfId="0" applyFont="1" applyBorder="1" applyAlignment="1" applyProtection="1">
      <alignment horizontal="center"/>
      <protection locked="0"/>
    </xf>
    <xf numFmtId="0" fontId="13" fillId="0" borderId="6" xfId="0" applyFont="1" applyBorder="1" applyAlignment="1" applyProtection="1">
      <alignment horizontal="center"/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9" fillId="0" borderId="10" xfId="2" applyFont="1" applyBorder="1" applyAlignment="1">
      <alignment horizontal="left"/>
    </xf>
    <xf numFmtId="0" fontId="9" fillId="0" borderId="14" xfId="2" applyFont="1" applyBorder="1" applyAlignment="1">
      <alignment horizontal="left"/>
    </xf>
    <xf numFmtId="0" fontId="11" fillId="0" borderId="0" xfId="2" applyFont="1" applyAlignment="1">
      <alignment horizontal="center"/>
    </xf>
    <xf numFmtId="0" fontId="11" fillId="0" borderId="7" xfId="2" applyFont="1" applyBorder="1" applyAlignment="1">
      <alignment horizontal="center" shrinkToFit="1"/>
    </xf>
    <xf numFmtId="0" fontId="11" fillId="0" borderId="9" xfId="2" applyFont="1" applyBorder="1" applyAlignment="1">
      <alignment horizontal="center" shrinkToFit="1"/>
    </xf>
    <xf numFmtId="0" fontId="9" fillId="0" borderId="2" xfId="2" applyFont="1" applyBorder="1" applyAlignment="1">
      <alignment horizontal="left"/>
    </xf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5" xfId="2" applyFont="1" applyBorder="1" applyAlignment="1">
      <alignment horizontal="left"/>
    </xf>
    <xf numFmtId="0" fontId="9" fillId="0" borderId="16" xfId="2" applyFont="1" applyBorder="1" applyAlignment="1">
      <alignment horizontal="left"/>
    </xf>
    <xf numFmtId="0" fontId="9" fillId="0" borderId="17" xfId="2" applyFont="1" applyBorder="1" applyAlignment="1">
      <alignment horizontal="left"/>
    </xf>
    <xf numFmtId="0" fontId="9" fillId="0" borderId="18" xfId="2" applyFont="1" applyBorder="1" applyAlignment="1">
      <alignment horizontal="left"/>
    </xf>
    <xf numFmtId="0" fontId="11" fillId="0" borderId="7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9" fillId="0" borderId="0" xfId="2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shrinkToFit="1"/>
    </xf>
    <xf numFmtId="0" fontId="12" fillId="10" borderId="38" xfId="0" applyFont="1" applyFill="1" applyBorder="1" applyAlignment="1">
      <alignment horizontal="center" vertical="center" shrinkToFit="1"/>
    </xf>
    <xf numFmtId="0" fontId="12" fillId="10" borderId="42" xfId="0" applyFont="1" applyFill="1" applyBorder="1" applyAlignment="1">
      <alignment horizontal="center" vertical="center" shrinkToFit="1"/>
    </xf>
    <xf numFmtId="0" fontId="12" fillId="13" borderId="34" xfId="0" applyFont="1" applyFill="1" applyBorder="1" applyAlignment="1">
      <alignment horizontal="left" vertical="center" shrinkToFit="1"/>
    </xf>
    <xf numFmtId="0" fontId="12" fillId="13" borderId="35" xfId="0" applyFont="1" applyFill="1" applyBorder="1" applyAlignment="1">
      <alignment horizontal="left" vertical="center" shrinkToFit="1"/>
    </xf>
    <xf numFmtId="0" fontId="12" fillId="12" borderId="22" xfId="0" applyNumberFormat="1" applyFont="1" applyFill="1" applyBorder="1" applyAlignment="1">
      <alignment horizontal="left" vertical="center"/>
    </xf>
    <xf numFmtId="0" fontId="12" fillId="12" borderId="25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6" fillId="0" borderId="28" xfId="0" applyFont="1" applyBorder="1" applyAlignment="1">
      <alignment horizontal="center" vertical="center" shrinkToFit="1"/>
    </xf>
    <xf numFmtId="0" fontId="26" fillId="0" borderId="29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 vertical="center" shrinkToFit="1"/>
    </xf>
    <xf numFmtId="43" fontId="12" fillId="0" borderId="32" xfId="1" applyFont="1" applyBorder="1" applyAlignment="1">
      <alignment horizontal="center" vertical="center" shrinkToFit="1"/>
    </xf>
    <xf numFmtId="43" fontId="12" fillId="0" borderId="33" xfId="1" applyFont="1" applyBorder="1" applyAlignment="1">
      <alignment horizontal="center" vertical="center" shrinkToFit="1"/>
    </xf>
    <xf numFmtId="0" fontId="12" fillId="0" borderId="26" xfId="0" applyFont="1" applyBorder="1" applyAlignment="1">
      <alignment horizontal="center" vertical="center" shrinkToFit="1"/>
    </xf>
    <xf numFmtId="0" fontId="12" fillId="0" borderId="27" xfId="0" applyFont="1" applyBorder="1" applyAlignment="1">
      <alignment horizontal="center" vertical="center" shrinkToFit="1"/>
    </xf>
    <xf numFmtId="43" fontId="20" fillId="4" borderId="37" xfId="1" applyFont="1" applyFill="1" applyBorder="1" applyAlignment="1">
      <alignment horizontal="center" vertical="center"/>
    </xf>
    <xf numFmtId="43" fontId="20" fillId="4" borderId="39" xfId="1" applyFont="1" applyFill="1" applyBorder="1" applyAlignment="1">
      <alignment horizontal="center" vertical="center"/>
    </xf>
    <xf numFmtId="43" fontId="20" fillId="4" borderId="30" xfId="1" applyFont="1" applyFill="1" applyBorder="1" applyAlignment="1">
      <alignment horizontal="center" vertical="center"/>
    </xf>
    <xf numFmtId="43" fontId="20" fillId="4" borderId="29" xfId="1" applyFont="1" applyFill="1" applyBorder="1" applyAlignment="1">
      <alignment horizontal="center" vertical="center"/>
    </xf>
  </cellXfs>
  <cellStyles count="9">
    <cellStyle name="Comma 2" xfId="4" xr:uid="{00000000-0005-0000-0000-000001000000}"/>
    <cellStyle name="Comma 3" xfId="6" xr:uid="{00000000-0005-0000-0000-000002000000}"/>
    <cellStyle name="Comma 4" xfId="7" xr:uid="{00000000-0005-0000-0000-000003000000}"/>
    <cellStyle name="Normal 2" xfId="3" xr:uid="{00000000-0005-0000-0000-000005000000}"/>
    <cellStyle name="เครื่องหมายจุลภาค 2" xfId="8" xr:uid="{00000000-0005-0000-0000-000006000000}"/>
    <cellStyle name="จุลภาค" xfId="1" builtinId="3"/>
    <cellStyle name="ปกติ" xfId="0" builtinId="0"/>
    <cellStyle name="ปกติ 2" xfId="2" xr:uid="{00000000-0005-0000-0000-000007000000}"/>
    <cellStyle name="ปกติ 2 2" xfId="5" xr:uid="{00000000-0005-0000-0000-000008000000}"/>
  </cellStyles>
  <dxfs count="0"/>
  <tableStyles count="0" defaultTableStyle="TableStyleMedium9" defaultPivotStyle="PivotStyleLight16"/>
  <colors>
    <mruColors>
      <color rgb="FFB8FEE3"/>
      <color rgb="FFB0F7FE"/>
      <color rgb="FFFEBEF6"/>
      <color rgb="FFFEB0F5"/>
      <color rgb="FFF7FEA0"/>
      <color rgb="FFFCF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view="pageBreakPreview" zoomScaleNormal="100" zoomScaleSheetLayoutView="100" workbookViewId="0">
      <selection activeCell="D22" sqref="D22"/>
    </sheetView>
  </sheetViews>
  <sheetFormatPr defaultColWidth="9.125" defaultRowHeight="21.95" customHeight="1" x14ac:dyDescent="0.4"/>
  <cols>
    <col min="1" max="1" width="22.875" style="67" customWidth="1"/>
    <col min="2" max="2" width="12.125" style="70" customWidth="1"/>
    <col min="3" max="3" width="12.75" style="70" customWidth="1"/>
    <col min="4" max="4" width="13.25" style="70" customWidth="1"/>
    <col min="5" max="6" width="12.75" style="70" customWidth="1"/>
    <col min="7" max="7" width="16.5" style="70" customWidth="1"/>
    <col min="8" max="10" width="12.625" style="70" customWidth="1"/>
    <col min="11" max="16384" width="9.125" style="67"/>
  </cols>
  <sheetData>
    <row r="1" spans="1:10" s="173" customFormat="1" ht="21.95" customHeight="1" x14ac:dyDescent="0.2">
      <c r="A1" s="256" t="s">
        <v>277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s="173" customFormat="1" ht="21.95" customHeight="1" x14ac:dyDescent="0.2">
      <c r="A2" s="270" t="s">
        <v>63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s="173" customFormat="1" ht="20.100000000000001" customHeight="1" x14ac:dyDescent="0.2">
      <c r="A3" s="174"/>
      <c r="B3" s="175"/>
      <c r="C3" s="175"/>
      <c r="D3" s="175"/>
      <c r="E3" s="175"/>
      <c r="F3" s="175"/>
      <c r="G3" s="175"/>
      <c r="H3" s="175"/>
      <c r="I3" s="175"/>
      <c r="J3" s="176" t="s">
        <v>11</v>
      </c>
    </row>
    <row r="4" spans="1:10" s="15" customFormat="1" ht="20.100000000000001" customHeight="1" x14ac:dyDescent="0.5">
      <c r="A4" s="264" t="s">
        <v>5</v>
      </c>
      <c r="B4" s="267" t="s">
        <v>279</v>
      </c>
      <c r="C4" s="257" t="s">
        <v>278</v>
      </c>
      <c r="D4" s="258"/>
      <c r="E4" s="258"/>
      <c r="F4" s="259"/>
      <c r="G4" s="101" t="s">
        <v>5</v>
      </c>
      <c r="H4" s="257" t="s">
        <v>10</v>
      </c>
      <c r="I4" s="260"/>
      <c r="J4" s="261"/>
    </row>
    <row r="5" spans="1:10" s="15" customFormat="1" ht="20.100000000000001" customHeight="1" x14ac:dyDescent="0.5">
      <c r="A5" s="265"/>
      <c r="B5" s="268"/>
      <c r="C5" s="262" t="s">
        <v>6</v>
      </c>
      <c r="D5" s="16" t="s">
        <v>7</v>
      </c>
      <c r="E5" s="16" t="s">
        <v>8</v>
      </c>
      <c r="F5" s="262" t="s">
        <v>9</v>
      </c>
      <c r="G5" s="102" t="s">
        <v>274</v>
      </c>
      <c r="H5" s="16" t="s">
        <v>137</v>
      </c>
      <c r="I5" s="16" t="s">
        <v>143</v>
      </c>
      <c r="J5" s="16" t="s">
        <v>275</v>
      </c>
    </row>
    <row r="6" spans="1:10" s="15" customFormat="1" ht="20.100000000000001" customHeight="1" x14ac:dyDescent="0.5">
      <c r="A6" s="266"/>
      <c r="B6" s="269"/>
      <c r="C6" s="263"/>
      <c r="D6" s="17" t="s">
        <v>281</v>
      </c>
      <c r="E6" s="17" t="s">
        <v>280</v>
      </c>
      <c r="F6" s="263"/>
      <c r="G6" s="103" t="s">
        <v>2</v>
      </c>
      <c r="H6" s="17" t="s">
        <v>41</v>
      </c>
      <c r="I6" s="17" t="s">
        <v>42</v>
      </c>
      <c r="J6" s="17" t="s">
        <v>43</v>
      </c>
    </row>
    <row r="7" spans="1:10" s="68" customFormat="1" ht="20.100000000000001" customHeight="1" x14ac:dyDescent="0.5">
      <c r="A7" s="18" t="s">
        <v>46</v>
      </c>
      <c r="B7" s="21">
        <f>B8+B11+B14+B17</f>
        <v>0</v>
      </c>
      <c r="C7" s="21">
        <f t="shared" ref="C7:E7" si="0">C8+C11+C14+C17</f>
        <v>0</v>
      </c>
      <c r="D7" s="21">
        <f t="shared" si="0"/>
        <v>0</v>
      </c>
      <c r="E7" s="21">
        <f t="shared" si="0"/>
        <v>0</v>
      </c>
      <c r="F7" s="21">
        <f>SUM(D7:E7)</f>
        <v>0</v>
      </c>
      <c r="G7" s="21">
        <f>G8+G11+G14+G17</f>
        <v>0</v>
      </c>
      <c r="H7" s="21">
        <f t="shared" ref="H7:J7" si="1">H8+H11+H14+H17</f>
        <v>0</v>
      </c>
      <c r="I7" s="21">
        <f t="shared" si="1"/>
        <v>0</v>
      </c>
      <c r="J7" s="21">
        <f t="shared" si="1"/>
        <v>0</v>
      </c>
    </row>
    <row r="8" spans="1:10" s="69" customFormat="1" ht="20.100000000000001" customHeight="1" x14ac:dyDescent="0.5">
      <c r="A8" s="19" t="s">
        <v>47</v>
      </c>
      <c r="B8" s="22">
        <f>SUM(B9:B10)</f>
        <v>0</v>
      </c>
      <c r="C8" s="22">
        <f t="shared" ref="C8:J8" si="2">SUM(C9:C10)</f>
        <v>0</v>
      </c>
      <c r="D8" s="22">
        <f t="shared" si="2"/>
        <v>0</v>
      </c>
      <c r="E8" s="22">
        <f t="shared" si="2"/>
        <v>0</v>
      </c>
      <c r="F8" s="21">
        <f t="shared" ref="F8:F20" si="3">SUM(D8:E8)</f>
        <v>0</v>
      </c>
      <c r="G8" s="22">
        <f>SUM(G9:G10)</f>
        <v>0</v>
      </c>
      <c r="H8" s="22">
        <f t="shared" si="2"/>
        <v>0</v>
      </c>
      <c r="I8" s="22">
        <f t="shared" si="2"/>
        <v>0</v>
      </c>
      <c r="J8" s="22">
        <f t="shared" si="2"/>
        <v>0</v>
      </c>
    </row>
    <row r="9" spans="1:10" s="15" customFormat="1" ht="20.100000000000001" customHeight="1" x14ac:dyDescent="0.5">
      <c r="A9" s="20" t="s">
        <v>14</v>
      </c>
      <c r="B9" s="23"/>
      <c r="C9" s="23"/>
      <c r="D9" s="23"/>
      <c r="E9" s="23"/>
      <c r="F9" s="21">
        <f t="shared" si="3"/>
        <v>0</v>
      </c>
      <c r="G9" s="23"/>
      <c r="H9" s="23"/>
      <c r="I9" s="23"/>
      <c r="J9" s="23"/>
    </row>
    <row r="10" spans="1:10" s="15" customFormat="1" ht="20.100000000000001" customHeight="1" x14ac:dyDescent="0.5">
      <c r="A10" s="20" t="s">
        <v>15</v>
      </c>
      <c r="B10" s="23"/>
      <c r="C10" s="23"/>
      <c r="D10" s="23"/>
      <c r="E10" s="23"/>
      <c r="F10" s="21">
        <f t="shared" si="3"/>
        <v>0</v>
      </c>
      <c r="G10" s="23"/>
      <c r="H10" s="23"/>
      <c r="I10" s="23"/>
      <c r="J10" s="23"/>
    </row>
    <row r="11" spans="1:10" s="69" customFormat="1" ht="20.100000000000001" customHeight="1" x14ac:dyDescent="0.5">
      <c r="A11" s="19" t="s">
        <v>48</v>
      </c>
      <c r="B11" s="22">
        <f>SUM(B12:B13)</f>
        <v>0</v>
      </c>
      <c r="C11" s="22">
        <f t="shared" ref="C11:J11" si="4">SUM(C12:C13)</f>
        <v>0</v>
      </c>
      <c r="D11" s="22">
        <f t="shared" si="4"/>
        <v>0</v>
      </c>
      <c r="E11" s="22">
        <f t="shared" si="4"/>
        <v>0</v>
      </c>
      <c r="F11" s="21">
        <f t="shared" si="3"/>
        <v>0</v>
      </c>
      <c r="G11" s="22">
        <f t="shared" si="4"/>
        <v>0</v>
      </c>
      <c r="H11" s="22">
        <f t="shared" si="4"/>
        <v>0</v>
      </c>
      <c r="I11" s="22">
        <f t="shared" si="4"/>
        <v>0</v>
      </c>
      <c r="J11" s="22">
        <f t="shared" si="4"/>
        <v>0</v>
      </c>
    </row>
    <row r="12" spans="1:10" s="15" customFormat="1" ht="20.100000000000001" customHeight="1" x14ac:dyDescent="0.5">
      <c r="A12" s="20" t="s">
        <v>17</v>
      </c>
      <c r="B12" s="23"/>
      <c r="C12" s="23"/>
      <c r="D12" s="23"/>
      <c r="E12" s="23"/>
      <c r="F12" s="21">
        <f t="shared" si="3"/>
        <v>0</v>
      </c>
      <c r="G12" s="23"/>
      <c r="H12" s="23"/>
      <c r="I12" s="23"/>
      <c r="J12" s="23"/>
    </row>
    <row r="13" spans="1:10" s="15" customFormat="1" ht="20.100000000000001" customHeight="1" x14ac:dyDescent="0.5">
      <c r="A13" s="20" t="s">
        <v>18</v>
      </c>
      <c r="B13" s="23"/>
      <c r="C13" s="23"/>
      <c r="D13" s="23"/>
      <c r="E13" s="23"/>
      <c r="F13" s="21">
        <f t="shared" si="3"/>
        <v>0</v>
      </c>
      <c r="G13" s="23"/>
      <c r="H13" s="23"/>
      <c r="I13" s="23"/>
      <c r="J13" s="23"/>
    </row>
    <row r="14" spans="1:10" s="69" customFormat="1" ht="20.100000000000001" customHeight="1" x14ac:dyDescent="0.5">
      <c r="A14" s="19" t="s">
        <v>16</v>
      </c>
      <c r="B14" s="22">
        <f>SUM(B15:B16)</f>
        <v>0</v>
      </c>
      <c r="C14" s="22">
        <f t="shared" ref="C14:J14" si="5">SUM(C15:C16)</f>
        <v>0</v>
      </c>
      <c r="D14" s="22">
        <f t="shared" si="5"/>
        <v>0</v>
      </c>
      <c r="E14" s="22">
        <f t="shared" si="5"/>
        <v>0</v>
      </c>
      <c r="F14" s="21">
        <f t="shared" si="3"/>
        <v>0</v>
      </c>
      <c r="G14" s="22">
        <f t="shared" si="5"/>
        <v>0</v>
      </c>
      <c r="H14" s="22">
        <f t="shared" si="5"/>
        <v>0</v>
      </c>
      <c r="I14" s="22">
        <f t="shared" si="5"/>
        <v>0</v>
      </c>
      <c r="J14" s="22">
        <f t="shared" si="5"/>
        <v>0</v>
      </c>
    </row>
    <row r="15" spans="1:10" s="15" customFormat="1" ht="20.100000000000001" customHeight="1" x14ac:dyDescent="0.5">
      <c r="A15" s="20" t="s">
        <v>12</v>
      </c>
      <c r="B15" s="23"/>
      <c r="C15" s="23"/>
      <c r="D15" s="23"/>
      <c r="E15" s="23"/>
      <c r="F15" s="21">
        <f t="shared" si="3"/>
        <v>0</v>
      </c>
      <c r="G15" s="23"/>
      <c r="H15" s="23"/>
      <c r="I15" s="23"/>
      <c r="J15" s="23"/>
    </row>
    <row r="16" spans="1:10" s="15" customFormat="1" ht="20.100000000000001" customHeight="1" x14ac:dyDescent="0.5">
      <c r="A16" s="20" t="s">
        <v>13</v>
      </c>
      <c r="B16" s="23"/>
      <c r="C16" s="23"/>
      <c r="D16" s="23"/>
      <c r="E16" s="23"/>
      <c r="F16" s="21">
        <f t="shared" si="3"/>
        <v>0</v>
      </c>
      <c r="G16" s="23"/>
      <c r="H16" s="23"/>
      <c r="I16" s="23"/>
      <c r="J16" s="23"/>
    </row>
    <row r="17" spans="1:10" s="69" customFormat="1" ht="20.100000000000001" customHeight="1" x14ac:dyDescent="0.5">
      <c r="A17" s="19" t="s">
        <v>19</v>
      </c>
      <c r="B17" s="22">
        <f>SUM(B18:B20)</f>
        <v>0</v>
      </c>
      <c r="C17" s="22">
        <f t="shared" ref="C17:E17" si="6">SUM(C18:C20)</f>
        <v>0</v>
      </c>
      <c r="D17" s="22">
        <f t="shared" si="6"/>
        <v>0</v>
      </c>
      <c r="E17" s="22">
        <f t="shared" si="6"/>
        <v>0</v>
      </c>
      <c r="F17" s="21">
        <f t="shared" si="3"/>
        <v>0</v>
      </c>
      <c r="G17" s="22">
        <f>SUM(G18:G20)</f>
        <v>0</v>
      </c>
      <c r="H17" s="22">
        <f t="shared" ref="H17:J17" si="7">SUM(H18:H20)</f>
        <v>0</v>
      </c>
      <c r="I17" s="22">
        <f t="shared" si="7"/>
        <v>0</v>
      </c>
      <c r="J17" s="22">
        <f t="shared" si="7"/>
        <v>0</v>
      </c>
    </row>
    <row r="18" spans="1:10" s="15" customFormat="1" ht="20.100000000000001" customHeight="1" x14ac:dyDescent="0.5">
      <c r="A18" s="20" t="s">
        <v>20</v>
      </c>
      <c r="B18" s="23"/>
      <c r="C18" s="23"/>
      <c r="D18" s="23"/>
      <c r="E18" s="23"/>
      <c r="F18" s="21">
        <f t="shared" si="3"/>
        <v>0</v>
      </c>
      <c r="G18" s="23"/>
      <c r="H18" s="23"/>
      <c r="I18" s="23"/>
      <c r="J18" s="23"/>
    </row>
    <row r="19" spans="1:10" s="15" customFormat="1" ht="20.100000000000001" customHeight="1" x14ac:dyDescent="0.5">
      <c r="A19" s="20" t="s">
        <v>21</v>
      </c>
      <c r="B19" s="23"/>
      <c r="C19" s="23"/>
      <c r="D19" s="23"/>
      <c r="E19" s="23"/>
      <c r="F19" s="21">
        <f t="shared" si="3"/>
        <v>0</v>
      </c>
      <c r="G19" s="23"/>
      <c r="H19" s="23"/>
      <c r="I19" s="23"/>
      <c r="J19" s="23"/>
    </row>
    <row r="20" spans="1:10" s="15" customFormat="1" ht="20.100000000000001" customHeight="1" x14ac:dyDescent="0.5">
      <c r="A20" s="20" t="s">
        <v>39</v>
      </c>
      <c r="B20" s="23"/>
      <c r="C20" s="23"/>
      <c r="D20" s="23"/>
      <c r="E20" s="23"/>
      <c r="F20" s="21">
        <f t="shared" si="3"/>
        <v>0</v>
      </c>
      <c r="G20" s="23"/>
      <c r="H20" s="23"/>
      <c r="I20" s="23"/>
      <c r="J20" s="23"/>
    </row>
    <row r="21" spans="1:10" ht="15.75" customHeight="1" x14ac:dyDescent="0.4"/>
    <row r="22" spans="1:10" ht="20.100000000000001" customHeight="1" x14ac:dyDescent="0.5">
      <c r="G22" s="271" t="s">
        <v>119</v>
      </c>
      <c r="H22" s="271"/>
      <c r="I22" s="271"/>
    </row>
    <row r="23" spans="1:10" ht="20.100000000000001" customHeight="1" x14ac:dyDescent="0.5">
      <c r="G23" s="272" t="s">
        <v>120</v>
      </c>
      <c r="H23" s="272"/>
      <c r="I23" s="272"/>
    </row>
    <row r="24" spans="1:10" ht="20.100000000000001" customHeight="1" x14ac:dyDescent="0.5">
      <c r="G24" s="272" t="s">
        <v>95</v>
      </c>
      <c r="H24" s="272"/>
      <c r="I24" s="272"/>
    </row>
    <row r="25" spans="1:10" ht="20.100000000000001" customHeight="1" x14ac:dyDescent="0.5">
      <c r="G25" s="272" t="s">
        <v>96</v>
      </c>
      <c r="H25" s="272"/>
      <c r="I25" s="272"/>
    </row>
    <row r="26" spans="1:10" ht="20.100000000000001" customHeight="1" x14ac:dyDescent="0.5">
      <c r="G26" s="271" t="s">
        <v>133</v>
      </c>
      <c r="H26" s="271"/>
      <c r="I26" s="271"/>
    </row>
    <row r="27" spans="1:10" ht="20.100000000000001" customHeight="1" x14ac:dyDescent="0.5">
      <c r="G27" s="272" t="s">
        <v>120</v>
      </c>
      <c r="H27" s="272"/>
      <c r="I27" s="272"/>
    </row>
    <row r="28" spans="1:10" ht="20.100000000000001" customHeight="1" x14ac:dyDescent="0.5">
      <c r="G28" s="272" t="s">
        <v>95</v>
      </c>
      <c r="H28" s="272"/>
      <c r="I28" s="272"/>
    </row>
    <row r="29" spans="1:10" ht="20.100000000000001" customHeight="1" x14ac:dyDescent="0.4"/>
    <row r="30" spans="1:10" ht="20.100000000000001" customHeight="1" x14ac:dyDescent="0.4"/>
    <row r="31" spans="1:10" ht="20.100000000000001" customHeight="1" x14ac:dyDescent="0.4"/>
    <row r="32" spans="1:10" ht="20.100000000000001" customHeight="1" x14ac:dyDescent="0.4"/>
    <row r="33" ht="20.100000000000001" customHeight="1" x14ac:dyDescent="0.4"/>
    <row r="34" ht="20.100000000000001" customHeight="1" x14ac:dyDescent="0.4"/>
    <row r="35" ht="20.100000000000001" customHeight="1" x14ac:dyDescent="0.4"/>
  </sheetData>
  <mergeCells count="15">
    <mergeCell ref="G26:I26"/>
    <mergeCell ref="G27:I27"/>
    <mergeCell ref="G28:I28"/>
    <mergeCell ref="G22:I22"/>
    <mergeCell ref="G23:I23"/>
    <mergeCell ref="G24:I24"/>
    <mergeCell ref="G25:I25"/>
    <mergeCell ref="A1:J1"/>
    <mergeCell ref="C4:F4"/>
    <mergeCell ref="H4:J4"/>
    <mergeCell ref="F5:F6"/>
    <mergeCell ref="C5:C6"/>
    <mergeCell ref="A4:A6"/>
    <mergeCell ref="B4:B6"/>
    <mergeCell ref="A2:J2"/>
  </mergeCells>
  <printOptions horizontalCentered="1"/>
  <pageMargins left="0.19685039370078741" right="0" top="0.39370078740157483" bottom="0.19685039370078741" header="0.31496062992125984" footer="0.31496062992125984"/>
  <pageSetup paperSize="9" scale="95" orientation="landscape" horizontalDpi="300" verticalDpi="300" r:id="rId1"/>
  <ignoredErrors>
    <ignoredError sqref="F7:F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9"/>
  <sheetViews>
    <sheetView view="pageBreakPreview" topLeftCell="A58" zoomScaleNormal="100" zoomScaleSheetLayoutView="100" workbookViewId="0">
      <selection activeCell="B21" sqref="B21"/>
    </sheetView>
  </sheetViews>
  <sheetFormatPr defaultColWidth="9.125" defaultRowHeight="21.95" customHeight="1" x14ac:dyDescent="0.55000000000000004"/>
  <cols>
    <col min="1" max="1" width="2.25" style="66" customWidth="1"/>
    <col min="2" max="2" width="47.375" style="24" customWidth="1"/>
    <col min="3" max="3" width="17.25" style="24" customWidth="1"/>
    <col min="4" max="6" width="13.625" style="24" customWidth="1"/>
    <col min="7" max="7" width="12.75" style="24" customWidth="1"/>
    <col min="8" max="8" width="15.125" style="24" customWidth="1"/>
    <col min="9" max="16384" width="9.125" style="24"/>
  </cols>
  <sheetData>
    <row r="1" spans="1:11" s="163" customFormat="1" ht="21.95" customHeight="1" x14ac:dyDescent="0.55000000000000004">
      <c r="A1" s="110"/>
      <c r="B1" s="285" t="s">
        <v>276</v>
      </c>
      <c r="C1" s="285"/>
      <c r="D1" s="285"/>
      <c r="E1" s="285"/>
      <c r="F1" s="285"/>
      <c r="G1" s="285"/>
      <c r="H1" s="285"/>
    </row>
    <row r="2" spans="1:11" s="163" customFormat="1" ht="21.95" customHeight="1" x14ac:dyDescent="0.55000000000000004">
      <c r="A2" s="110"/>
      <c r="B2" s="270" t="s">
        <v>63</v>
      </c>
      <c r="C2" s="270"/>
      <c r="D2" s="270"/>
      <c r="E2" s="270"/>
      <c r="F2" s="270"/>
      <c r="G2" s="270"/>
      <c r="H2" s="270"/>
      <c r="I2" s="109"/>
      <c r="J2" s="109"/>
      <c r="K2" s="109"/>
    </row>
    <row r="3" spans="1:11" ht="15" customHeight="1" x14ac:dyDescent="0.55000000000000004">
      <c r="B3" s="25"/>
      <c r="C3" s="25"/>
      <c r="D3" s="25"/>
      <c r="E3" s="25"/>
      <c r="F3" s="25"/>
      <c r="G3" s="26"/>
      <c r="H3" s="162" t="s">
        <v>99</v>
      </c>
    </row>
    <row r="4" spans="1:11" ht="20.100000000000001" customHeight="1" x14ac:dyDescent="0.2">
      <c r="A4" s="286" t="s">
        <v>1</v>
      </c>
      <c r="B4" s="287"/>
      <c r="C4" s="135" t="s">
        <v>77</v>
      </c>
      <c r="D4" s="292" t="s">
        <v>3</v>
      </c>
      <c r="E4" s="293"/>
      <c r="F4" s="294"/>
      <c r="G4" s="295" t="s">
        <v>71</v>
      </c>
      <c r="H4" s="295"/>
    </row>
    <row r="5" spans="1:11" ht="20.100000000000001" customHeight="1" x14ac:dyDescent="0.2">
      <c r="A5" s="288"/>
      <c r="B5" s="289"/>
      <c r="C5" s="136" t="s">
        <v>274</v>
      </c>
      <c r="D5" s="137" t="s">
        <v>137</v>
      </c>
      <c r="E5" s="137" t="s">
        <v>143</v>
      </c>
      <c r="F5" s="137" t="s">
        <v>275</v>
      </c>
      <c r="G5" s="295" t="s">
        <v>274</v>
      </c>
      <c r="H5" s="295"/>
    </row>
    <row r="6" spans="1:11" ht="20.100000000000001" customHeight="1" x14ac:dyDescent="0.2">
      <c r="A6" s="290"/>
      <c r="B6" s="291"/>
      <c r="C6" s="138" t="s">
        <v>2</v>
      </c>
      <c r="D6" s="98" t="s">
        <v>41</v>
      </c>
      <c r="E6" s="98" t="s">
        <v>42</v>
      </c>
      <c r="F6" s="98" t="s">
        <v>43</v>
      </c>
      <c r="G6" s="113" t="s">
        <v>62</v>
      </c>
      <c r="H6" s="114" t="s">
        <v>72</v>
      </c>
    </row>
    <row r="7" spans="1:11" ht="20.100000000000001" customHeight="1" x14ac:dyDescent="0.2">
      <c r="A7" s="296" t="s">
        <v>135</v>
      </c>
      <c r="B7" s="297"/>
      <c r="C7" s="139"/>
      <c r="D7" s="140"/>
      <c r="E7" s="140"/>
      <c r="F7" s="140"/>
      <c r="G7" s="119"/>
      <c r="H7" s="119"/>
    </row>
    <row r="8" spans="1:11" s="27" customFormat="1" ht="20.100000000000001" customHeight="1" x14ac:dyDescent="0.5">
      <c r="A8" s="111">
        <v>1</v>
      </c>
      <c r="B8" s="132" t="s">
        <v>78</v>
      </c>
      <c r="C8" s="181">
        <f>SUM(C9:C9)</f>
        <v>0</v>
      </c>
      <c r="D8" s="181">
        <f>SUM(D9:D9)</f>
        <v>0</v>
      </c>
      <c r="E8" s="181">
        <f>SUM(E9:E9)</f>
        <v>0</v>
      </c>
      <c r="F8" s="181">
        <f>SUM(F9:F9)</f>
        <v>0</v>
      </c>
      <c r="G8" s="121"/>
      <c r="H8" s="122"/>
    </row>
    <row r="9" spans="1:11" ht="20.100000000000001" customHeight="1" x14ac:dyDescent="0.5">
      <c r="A9" s="131"/>
      <c r="B9" s="133" t="s">
        <v>80</v>
      </c>
      <c r="C9" s="123"/>
      <c r="D9" s="124"/>
      <c r="E9" s="124"/>
      <c r="F9" s="124"/>
      <c r="G9" s="125"/>
      <c r="H9" s="122"/>
    </row>
    <row r="10" spans="1:11" s="27" customFormat="1" ht="20.100000000000001" customHeight="1" x14ac:dyDescent="0.5">
      <c r="A10" s="112">
        <v>2</v>
      </c>
      <c r="B10" s="132" t="s">
        <v>79</v>
      </c>
      <c r="C10" s="120">
        <f>SUM(C11:C17)</f>
        <v>0</v>
      </c>
      <c r="D10" s="120">
        <f>SUM(D11:D17)</f>
        <v>0</v>
      </c>
      <c r="E10" s="120">
        <f>SUM(E11:E17)</f>
        <v>0</v>
      </c>
      <c r="F10" s="120">
        <f>SUM(F11:F17)</f>
        <v>0</v>
      </c>
      <c r="G10" s="125"/>
      <c r="H10" s="122"/>
    </row>
    <row r="11" spans="1:11" ht="20.100000000000001" customHeight="1" x14ac:dyDescent="0.5">
      <c r="A11" s="131"/>
      <c r="B11" s="133" t="s">
        <v>81</v>
      </c>
      <c r="C11" s="126"/>
      <c r="D11" s="127"/>
      <c r="E11" s="127"/>
      <c r="F11" s="127"/>
      <c r="G11" s="88"/>
      <c r="H11" s="128"/>
    </row>
    <row r="12" spans="1:11" ht="20.100000000000001" customHeight="1" x14ac:dyDescent="0.5">
      <c r="A12" s="112"/>
      <c r="B12" s="133" t="s">
        <v>82</v>
      </c>
      <c r="C12" s="126"/>
      <c r="D12" s="127"/>
      <c r="E12" s="127"/>
      <c r="F12" s="127"/>
      <c r="G12" s="88"/>
      <c r="H12" s="128"/>
    </row>
    <row r="13" spans="1:11" ht="20.100000000000001" customHeight="1" x14ac:dyDescent="0.5">
      <c r="A13" s="131"/>
      <c r="B13" s="134" t="s">
        <v>83</v>
      </c>
      <c r="C13" s="129"/>
      <c r="D13" s="130"/>
      <c r="E13" s="130"/>
      <c r="F13" s="130"/>
      <c r="G13" s="88"/>
      <c r="H13" s="128"/>
    </row>
    <row r="14" spans="1:11" ht="20.100000000000001" customHeight="1" x14ac:dyDescent="0.5">
      <c r="A14" s="112"/>
      <c r="B14" s="134" t="s">
        <v>129</v>
      </c>
      <c r="C14" s="129"/>
      <c r="D14" s="130"/>
      <c r="E14" s="130"/>
      <c r="F14" s="130"/>
      <c r="G14" s="88"/>
      <c r="H14" s="128"/>
    </row>
    <row r="15" spans="1:11" ht="20.100000000000001" customHeight="1" x14ac:dyDescent="0.5">
      <c r="A15" s="131"/>
      <c r="B15" s="134" t="s">
        <v>282</v>
      </c>
      <c r="C15" s="129"/>
      <c r="D15" s="130"/>
      <c r="E15" s="130"/>
      <c r="F15" s="130"/>
      <c r="G15" s="88"/>
      <c r="H15" s="128"/>
    </row>
    <row r="16" spans="1:11" ht="20.100000000000001" customHeight="1" x14ac:dyDescent="0.5">
      <c r="A16" s="112"/>
      <c r="B16" s="133" t="s">
        <v>283</v>
      </c>
      <c r="C16" s="129"/>
      <c r="D16" s="130"/>
      <c r="E16" s="130"/>
      <c r="F16" s="130"/>
      <c r="G16" s="88"/>
      <c r="H16" s="128"/>
    </row>
    <row r="17" spans="1:16" ht="20.100000000000001" customHeight="1" x14ac:dyDescent="0.5">
      <c r="A17" s="131"/>
      <c r="B17" s="133" t="s">
        <v>284</v>
      </c>
      <c r="C17" s="129"/>
      <c r="D17" s="130"/>
      <c r="E17" s="130"/>
      <c r="F17" s="130"/>
      <c r="G17" s="88"/>
      <c r="H17" s="128"/>
    </row>
    <row r="18" spans="1:16" s="65" customFormat="1" ht="20.100000000000001" customHeight="1" x14ac:dyDescent="0.55000000000000004">
      <c r="A18" s="300" t="s">
        <v>40</v>
      </c>
      <c r="B18" s="301"/>
      <c r="C18" s="118">
        <f>SUM(C9,C10)</f>
        <v>0</v>
      </c>
      <c r="D18" s="118">
        <f t="shared" ref="D18:F18" si="0">SUM(D9,D10)</f>
        <v>0</v>
      </c>
      <c r="E18" s="118">
        <f t="shared" si="0"/>
        <v>0</v>
      </c>
      <c r="F18" s="118">
        <f t="shared" si="0"/>
        <v>0</v>
      </c>
      <c r="G18" s="115"/>
      <c r="H18" s="116"/>
      <c r="I18" s="92"/>
      <c r="J18" s="92"/>
      <c r="K18" s="92"/>
      <c r="L18" s="92"/>
      <c r="M18" s="92"/>
      <c r="N18" s="92"/>
      <c r="O18" s="92"/>
      <c r="P18" s="92"/>
    </row>
    <row r="19" spans="1:16" s="65" customFormat="1" ht="20.100000000000001" customHeight="1" x14ac:dyDescent="0.55000000000000004">
      <c r="A19" s="298" t="s">
        <v>76</v>
      </c>
      <c r="B19" s="299"/>
      <c r="C19" s="160"/>
      <c r="D19" s="160"/>
      <c r="E19" s="160"/>
      <c r="F19" s="160"/>
      <c r="G19" s="115"/>
      <c r="H19" s="116"/>
      <c r="I19" s="92"/>
      <c r="J19" s="92"/>
      <c r="K19" s="92"/>
      <c r="L19" s="92"/>
      <c r="M19" s="92"/>
      <c r="N19" s="92"/>
      <c r="O19" s="92"/>
      <c r="P19" s="92"/>
    </row>
    <row r="20" spans="1:16" ht="20.100000000000001" customHeight="1" x14ac:dyDescent="0.2">
      <c r="A20" s="131">
        <v>3</v>
      </c>
      <c r="B20" s="132" t="s">
        <v>145</v>
      </c>
      <c r="C20" s="141">
        <f>SUM(C21:C22)</f>
        <v>0</v>
      </c>
      <c r="D20" s="141">
        <f>SUM(D21:D22)</f>
        <v>0</v>
      </c>
      <c r="E20" s="141">
        <f>SUM(E21:E22)</f>
        <v>0</v>
      </c>
      <c r="F20" s="141">
        <f>SUM(F21:F22)</f>
        <v>0</v>
      </c>
      <c r="G20" s="142"/>
      <c r="H20" s="143"/>
    </row>
    <row r="21" spans="1:16" ht="20.100000000000001" customHeight="1" x14ac:dyDescent="0.2">
      <c r="A21" s="144"/>
      <c r="B21" s="145" t="s">
        <v>172</v>
      </c>
      <c r="C21" s="146"/>
      <c r="D21" s="147"/>
      <c r="E21" s="147"/>
      <c r="F21" s="147"/>
      <c r="G21" s="148"/>
      <c r="H21" s="149"/>
    </row>
    <row r="22" spans="1:16" ht="20.100000000000001" customHeight="1" x14ac:dyDescent="0.2">
      <c r="A22" s="151"/>
      <c r="B22" s="233" t="s">
        <v>173</v>
      </c>
      <c r="C22" s="150">
        <f>SUM(C25:C66)</f>
        <v>0</v>
      </c>
      <c r="D22" s="150">
        <f>SUM(D25:D66)</f>
        <v>0</v>
      </c>
      <c r="E22" s="150">
        <f>SUM(E25:E66)</f>
        <v>0</v>
      </c>
      <c r="F22" s="150">
        <f>SUM(F25:F66)</f>
        <v>0</v>
      </c>
      <c r="G22" s="231"/>
      <c r="H22" s="232"/>
    </row>
    <row r="23" spans="1:16" ht="20.100000000000001" customHeight="1" x14ac:dyDescent="0.2">
      <c r="A23" s="223"/>
      <c r="B23" s="221" t="s">
        <v>177</v>
      </c>
      <c r="C23" s="255"/>
      <c r="D23" s="255"/>
      <c r="E23" s="255"/>
      <c r="F23" s="255"/>
      <c r="G23" s="255"/>
      <c r="H23" s="255"/>
    </row>
    <row r="24" spans="1:16" ht="20.100000000000001" customHeight="1" x14ac:dyDescent="0.2">
      <c r="A24" s="223"/>
      <c r="B24" s="222" t="s">
        <v>164</v>
      </c>
      <c r="C24" s="255"/>
      <c r="D24" s="255"/>
      <c r="E24" s="255"/>
      <c r="F24" s="255"/>
      <c r="G24" s="255"/>
      <c r="H24" s="255"/>
    </row>
    <row r="25" spans="1:16" ht="20.100000000000001" customHeight="1" x14ac:dyDescent="0.2">
      <c r="A25" s="223"/>
      <c r="B25" s="221" t="s">
        <v>192</v>
      </c>
      <c r="C25" s="280"/>
      <c r="D25" s="280"/>
      <c r="E25" s="280"/>
      <c r="F25" s="280"/>
      <c r="G25" s="280"/>
      <c r="H25" s="280"/>
    </row>
    <row r="26" spans="1:16" ht="20.100000000000001" customHeight="1" x14ac:dyDescent="0.2">
      <c r="A26" s="223"/>
      <c r="B26" s="221" t="s">
        <v>193</v>
      </c>
      <c r="C26" s="280"/>
      <c r="D26" s="280"/>
      <c r="E26" s="280"/>
      <c r="F26" s="280"/>
      <c r="G26" s="280"/>
      <c r="H26" s="280"/>
    </row>
    <row r="27" spans="1:16" ht="20.100000000000001" customHeight="1" x14ac:dyDescent="0.2">
      <c r="A27" s="223"/>
      <c r="B27" s="221" t="s">
        <v>194</v>
      </c>
      <c r="C27" s="280"/>
      <c r="D27" s="280"/>
      <c r="E27" s="280"/>
      <c r="F27" s="280"/>
      <c r="G27" s="280"/>
      <c r="H27" s="280"/>
    </row>
    <row r="28" spans="1:16" ht="20.100000000000001" customHeight="1" x14ac:dyDescent="0.2">
      <c r="A28" s="226"/>
      <c r="B28" s="234" t="s">
        <v>233</v>
      </c>
      <c r="C28" s="281"/>
      <c r="D28" s="281"/>
      <c r="E28" s="281"/>
      <c r="F28" s="281"/>
      <c r="G28" s="281"/>
      <c r="H28" s="281"/>
    </row>
    <row r="29" spans="1:16" ht="20.100000000000001" customHeight="1" x14ac:dyDescent="0.2">
      <c r="A29" s="151"/>
      <c r="B29" s="152" t="s">
        <v>151</v>
      </c>
      <c r="C29" s="277"/>
      <c r="D29" s="277"/>
      <c r="E29" s="277"/>
      <c r="F29" s="277"/>
      <c r="G29" s="277"/>
      <c r="H29" s="277"/>
    </row>
    <row r="30" spans="1:16" ht="20.100000000000001" customHeight="1" x14ac:dyDescent="0.2">
      <c r="A30" s="223"/>
      <c r="B30" s="224" t="s">
        <v>152</v>
      </c>
      <c r="C30" s="278"/>
      <c r="D30" s="278"/>
      <c r="E30" s="278"/>
      <c r="F30" s="278"/>
      <c r="G30" s="278"/>
      <c r="H30" s="278"/>
    </row>
    <row r="31" spans="1:16" ht="20.100000000000001" customHeight="1" x14ac:dyDescent="0.2">
      <c r="A31" s="223"/>
      <c r="B31" s="224" t="s">
        <v>153</v>
      </c>
      <c r="C31" s="278"/>
      <c r="D31" s="278"/>
      <c r="E31" s="278"/>
      <c r="F31" s="278"/>
      <c r="G31" s="278"/>
      <c r="H31" s="278"/>
    </row>
    <row r="32" spans="1:16" ht="20.100000000000001" customHeight="1" x14ac:dyDescent="0.2">
      <c r="A32" s="223"/>
      <c r="B32" s="225" t="s">
        <v>154</v>
      </c>
      <c r="C32" s="278"/>
      <c r="D32" s="278"/>
      <c r="E32" s="278"/>
      <c r="F32" s="278"/>
      <c r="G32" s="278"/>
      <c r="H32" s="278"/>
    </row>
    <row r="33" spans="1:8" ht="20.100000000000001" customHeight="1" x14ac:dyDescent="0.2">
      <c r="A33" s="226"/>
      <c r="B33" s="156" t="s">
        <v>149</v>
      </c>
      <c r="C33" s="279"/>
      <c r="D33" s="279"/>
      <c r="E33" s="279"/>
      <c r="F33" s="279"/>
      <c r="G33" s="279"/>
      <c r="H33" s="279"/>
    </row>
    <row r="34" spans="1:8" ht="20.100000000000001" customHeight="1" x14ac:dyDescent="0.2">
      <c r="A34" s="151"/>
      <c r="B34" s="153" t="s">
        <v>150</v>
      </c>
      <c r="C34" s="277"/>
      <c r="D34" s="277"/>
      <c r="E34" s="277"/>
      <c r="F34" s="277"/>
      <c r="G34" s="277"/>
      <c r="H34" s="277"/>
    </row>
    <row r="35" spans="1:8" ht="20.100000000000001" customHeight="1" x14ac:dyDescent="0.2">
      <c r="A35" s="223"/>
      <c r="B35" s="224" t="s">
        <v>84</v>
      </c>
      <c r="C35" s="278"/>
      <c r="D35" s="278"/>
      <c r="E35" s="278"/>
      <c r="F35" s="278"/>
      <c r="G35" s="278"/>
      <c r="H35" s="278"/>
    </row>
    <row r="36" spans="1:8" ht="20.100000000000001" customHeight="1" x14ac:dyDescent="0.2">
      <c r="A36" s="223"/>
      <c r="B36" s="224" t="s">
        <v>155</v>
      </c>
      <c r="C36" s="278"/>
      <c r="D36" s="278"/>
      <c r="E36" s="278"/>
      <c r="F36" s="278"/>
      <c r="G36" s="278"/>
      <c r="H36" s="278"/>
    </row>
    <row r="37" spans="1:8" ht="20.100000000000001" customHeight="1" x14ac:dyDescent="0.2">
      <c r="A37" s="223"/>
      <c r="B37" s="224" t="s">
        <v>232</v>
      </c>
      <c r="C37" s="278"/>
      <c r="D37" s="278"/>
      <c r="E37" s="278"/>
      <c r="F37" s="278"/>
      <c r="G37" s="278"/>
      <c r="H37" s="278"/>
    </row>
    <row r="38" spans="1:8" ht="20.100000000000001" customHeight="1" x14ac:dyDescent="0.2">
      <c r="A38" s="226"/>
      <c r="B38" s="156" t="s">
        <v>156</v>
      </c>
      <c r="C38" s="279"/>
      <c r="D38" s="279"/>
      <c r="E38" s="279"/>
      <c r="F38" s="279"/>
      <c r="G38" s="279"/>
      <c r="H38" s="279"/>
    </row>
    <row r="39" spans="1:8" ht="20.100000000000001" customHeight="1" x14ac:dyDescent="0.2">
      <c r="A39" s="151"/>
      <c r="B39" s="152" t="s">
        <v>85</v>
      </c>
      <c r="C39" s="277"/>
      <c r="D39" s="277"/>
      <c r="E39" s="277"/>
      <c r="F39" s="277"/>
      <c r="G39" s="277"/>
      <c r="H39" s="277"/>
    </row>
    <row r="40" spans="1:8" ht="20.100000000000001" customHeight="1" x14ac:dyDescent="0.2">
      <c r="A40" s="223"/>
      <c r="B40" s="224" t="s">
        <v>86</v>
      </c>
      <c r="C40" s="278"/>
      <c r="D40" s="278"/>
      <c r="E40" s="278"/>
      <c r="F40" s="278"/>
      <c r="G40" s="278"/>
      <c r="H40" s="278"/>
    </row>
    <row r="41" spans="1:8" ht="20.100000000000001" customHeight="1" x14ac:dyDescent="0.2">
      <c r="A41" s="223"/>
      <c r="B41" s="224" t="s">
        <v>157</v>
      </c>
      <c r="C41" s="278"/>
      <c r="D41" s="278"/>
      <c r="E41" s="278"/>
      <c r="F41" s="278"/>
      <c r="G41" s="278"/>
      <c r="H41" s="278"/>
    </row>
    <row r="42" spans="1:8" ht="20.100000000000001" customHeight="1" x14ac:dyDescent="0.2">
      <c r="A42" s="226"/>
      <c r="B42" s="156" t="s">
        <v>158</v>
      </c>
      <c r="C42" s="279"/>
      <c r="D42" s="279"/>
      <c r="E42" s="279"/>
      <c r="F42" s="279"/>
      <c r="G42" s="279"/>
      <c r="H42" s="279"/>
    </row>
    <row r="43" spans="1:8" ht="20.100000000000001" customHeight="1" x14ac:dyDescent="0.2">
      <c r="A43" s="151"/>
      <c r="B43" s="152" t="s">
        <v>98</v>
      </c>
      <c r="C43" s="277"/>
      <c r="D43" s="277"/>
      <c r="E43" s="277"/>
      <c r="F43" s="277"/>
      <c r="G43" s="277"/>
      <c r="H43" s="277"/>
    </row>
    <row r="44" spans="1:8" ht="20.100000000000001" customHeight="1" x14ac:dyDescent="0.2">
      <c r="A44" s="223"/>
      <c r="B44" s="224" t="s">
        <v>159</v>
      </c>
      <c r="C44" s="278"/>
      <c r="D44" s="278"/>
      <c r="E44" s="278"/>
      <c r="F44" s="278"/>
      <c r="G44" s="278"/>
      <c r="H44" s="278"/>
    </row>
    <row r="45" spans="1:8" ht="20.100000000000001" customHeight="1" x14ac:dyDescent="0.2">
      <c r="A45" s="223"/>
      <c r="B45" s="225" t="s">
        <v>237</v>
      </c>
      <c r="C45" s="278"/>
      <c r="D45" s="278"/>
      <c r="E45" s="278"/>
      <c r="F45" s="278"/>
      <c r="G45" s="278"/>
      <c r="H45" s="278"/>
    </row>
    <row r="46" spans="1:8" ht="20.100000000000001" customHeight="1" x14ac:dyDescent="0.2">
      <c r="A46" s="223"/>
      <c r="B46" s="224" t="s">
        <v>236</v>
      </c>
      <c r="C46" s="278"/>
      <c r="D46" s="278"/>
      <c r="E46" s="278"/>
      <c r="F46" s="278"/>
      <c r="G46" s="278"/>
      <c r="H46" s="278"/>
    </row>
    <row r="47" spans="1:8" ht="20.100000000000001" customHeight="1" x14ac:dyDescent="0.2">
      <c r="A47" s="226"/>
      <c r="B47" s="156" t="s">
        <v>160</v>
      </c>
      <c r="C47" s="279"/>
      <c r="D47" s="279"/>
      <c r="E47" s="279"/>
      <c r="F47" s="279"/>
      <c r="G47" s="279"/>
      <c r="H47" s="279"/>
    </row>
    <row r="48" spans="1:8" s="64" customFormat="1" ht="20.100000000000001" customHeight="1" x14ac:dyDescent="0.2">
      <c r="A48" s="151"/>
      <c r="B48" s="152" t="s">
        <v>87</v>
      </c>
      <c r="C48" s="277"/>
      <c r="D48" s="277"/>
      <c r="E48" s="277"/>
      <c r="F48" s="277"/>
      <c r="G48" s="277"/>
      <c r="H48" s="277"/>
    </row>
    <row r="49" spans="1:16" s="64" customFormat="1" ht="20.100000000000001" customHeight="1" x14ac:dyDescent="0.2">
      <c r="A49" s="223"/>
      <c r="B49" s="224" t="s">
        <v>161</v>
      </c>
      <c r="C49" s="278"/>
      <c r="D49" s="278"/>
      <c r="E49" s="278"/>
      <c r="F49" s="278"/>
      <c r="G49" s="278"/>
      <c r="H49" s="278"/>
    </row>
    <row r="50" spans="1:16" s="64" customFormat="1" ht="20.100000000000001" customHeight="1" x14ac:dyDescent="0.2">
      <c r="A50" s="223"/>
      <c r="B50" s="224" t="s">
        <v>162</v>
      </c>
      <c r="C50" s="278"/>
      <c r="D50" s="278"/>
      <c r="E50" s="278"/>
      <c r="F50" s="278"/>
      <c r="G50" s="278"/>
      <c r="H50" s="278"/>
    </row>
    <row r="51" spans="1:16" s="64" customFormat="1" ht="20.100000000000001" customHeight="1" x14ac:dyDescent="0.2">
      <c r="A51" s="223"/>
      <c r="B51" s="224" t="s">
        <v>97</v>
      </c>
      <c r="C51" s="278"/>
      <c r="D51" s="278"/>
      <c r="E51" s="278"/>
      <c r="F51" s="278"/>
      <c r="G51" s="278"/>
      <c r="H51" s="278"/>
    </row>
    <row r="52" spans="1:16" s="64" customFormat="1" ht="20.100000000000001" customHeight="1" x14ac:dyDescent="0.2">
      <c r="A52" s="223"/>
      <c r="B52" s="224" t="s">
        <v>163</v>
      </c>
      <c r="C52" s="278"/>
      <c r="D52" s="278"/>
      <c r="E52" s="278"/>
      <c r="F52" s="278"/>
      <c r="G52" s="278"/>
      <c r="H52" s="278"/>
    </row>
    <row r="53" spans="1:16" s="64" customFormat="1" ht="20.100000000000001" customHeight="1" x14ac:dyDescent="0.2">
      <c r="A53" s="226"/>
      <c r="B53" s="227" t="s">
        <v>230</v>
      </c>
      <c r="C53" s="279"/>
      <c r="D53" s="279"/>
      <c r="E53" s="279"/>
      <c r="F53" s="279"/>
      <c r="G53" s="279"/>
      <c r="H53" s="279"/>
    </row>
    <row r="54" spans="1:16" ht="20.100000000000001" customHeight="1" x14ac:dyDescent="0.2">
      <c r="A54" s="151"/>
      <c r="B54" s="152" t="s">
        <v>88</v>
      </c>
      <c r="C54" s="277"/>
      <c r="D54" s="277"/>
      <c r="E54" s="277"/>
      <c r="F54" s="277"/>
      <c r="G54" s="277"/>
      <c r="H54" s="277"/>
    </row>
    <row r="55" spans="1:16" ht="20.100000000000001" customHeight="1" x14ac:dyDescent="0.2">
      <c r="A55" s="223"/>
      <c r="B55" s="224" t="s">
        <v>89</v>
      </c>
      <c r="C55" s="278"/>
      <c r="D55" s="278"/>
      <c r="E55" s="278"/>
      <c r="F55" s="278"/>
      <c r="G55" s="278"/>
      <c r="H55" s="278"/>
    </row>
    <row r="56" spans="1:16" ht="20.100000000000001" customHeight="1" x14ac:dyDescent="0.2">
      <c r="A56" s="223"/>
      <c r="B56" s="224" t="s">
        <v>165</v>
      </c>
      <c r="C56" s="278"/>
      <c r="D56" s="278"/>
      <c r="E56" s="278"/>
      <c r="F56" s="278"/>
      <c r="G56" s="278"/>
      <c r="H56" s="278"/>
    </row>
    <row r="57" spans="1:16" ht="20.100000000000001" customHeight="1" x14ac:dyDescent="0.2">
      <c r="A57" s="223"/>
      <c r="B57" s="224" t="s">
        <v>166</v>
      </c>
      <c r="C57" s="278"/>
      <c r="D57" s="278"/>
      <c r="E57" s="278"/>
      <c r="F57" s="278"/>
      <c r="G57" s="278"/>
      <c r="H57" s="278"/>
    </row>
    <row r="58" spans="1:16" ht="20.100000000000001" customHeight="1" x14ac:dyDescent="0.2">
      <c r="A58" s="226"/>
      <c r="B58" s="156" t="s">
        <v>167</v>
      </c>
      <c r="C58" s="279"/>
      <c r="D58" s="279"/>
      <c r="E58" s="279"/>
      <c r="F58" s="279"/>
      <c r="G58" s="279"/>
      <c r="H58" s="279"/>
    </row>
    <row r="59" spans="1:16" ht="20.100000000000001" customHeight="1" x14ac:dyDescent="0.2">
      <c r="A59" s="151"/>
      <c r="B59" s="152" t="s">
        <v>195</v>
      </c>
      <c r="C59" s="277"/>
      <c r="D59" s="277"/>
      <c r="E59" s="277"/>
      <c r="F59" s="277"/>
      <c r="G59" s="277"/>
      <c r="H59" s="277"/>
    </row>
    <row r="60" spans="1:16" ht="20.100000000000001" customHeight="1" x14ac:dyDescent="0.2">
      <c r="A60" s="223"/>
      <c r="B60" s="224" t="s">
        <v>220</v>
      </c>
      <c r="C60" s="278"/>
      <c r="D60" s="278"/>
      <c r="E60" s="278"/>
      <c r="F60" s="278"/>
      <c r="G60" s="278"/>
      <c r="H60" s="278"/>
      <c r="I60" s="93"/>
      <c r="J60" s="93"/>
      <c r="K60" s="93"/>
      <c r="L60" s="93"/>
      <c r="M60" s="93"/>
      <c r="N60" s="93"/>
      <c r="O60" s="93"/>
      <c r="P60" s="93"/>
    </row>
    <row r="61" spans="1:16" ht="20.100000000000001" customHeight="1" x14ac:dyDescent="0.2">
      <c r="A61" s="223"/>
      <c r="B61" s="224" t="s">
        <v>238</v>
      </c>
      <c r="C61" s="278"/>
      <c r="D61" s="278"/>
      <c r="E61" s="278"/>
      <c r="F61" s="278"/>
      <c r="G61" s="278"/>
      <c r="H61" s="278"/>
      <c r="I61" s="93"/>
      <c r="J61" s="93"/>
      <c r="K61" s="93"/>
      <c r="L61" s="93"/>
      <c r="M61" s="93"/>
      <c r="N61" s="93"/>
      <c r="O61" s="93"/>
      <c r="P61" s="93"/>
    </row>
    <row r="62" spans="1:16" ht="20.100000000000001" customHeight="1" x14ac:dyDescent="0.2">
      <c r="A62" s="223"/>
      <c r="B62" s="224" t="s">
        <v>239</v>
      </c>
      <c r="C62" s="278"/>
      <c r="D62" s="278"/>
      <c r="E62" s="278"/>
      <c r="F62" s="278"/>
      <c r="G62" s="278"/>
      <c r="H62" s="278"/>
      <c r="I62" s="93"/>
      <c r="J62" s="93"/>
      <c r="K62" s="93"/>
      <c r="L62" s="93"/>
      <c r="M62" s="93"/>
      <c r="N62" s="93"/>
      <c r="O62" s="93"/>
      <c r="P62" s="93"/>
    </row>
    <row r="63" spans="1:16" s="58" customFormat="1" ht="20.100000000000001" customHeight="1" x14ac:dyDescent="0.5">
      <c r="A63" s="228" t="s">
        <v>122</v>
      </c>
      <c r="B63" s="152" t="s">
        <v>146</v>
      </c>
      <c r="C63" s="282"/>
      <c r="D63" s="282"/>
      <c r="E63" s="282"/>
      <c r="F63" s="282"/>
      <c r="G63" s="282"/>
      <c r="H63" s="282"/>
      <c r="I63" s="91"/>
      <c r="J63" s="91"/>
      <c r="K63" s="91"/>
      <c r="L63" s="91"/>
      <c r="M63" s="91"/>
      <c r="N63" s="91"/>
      <c r="O63" s="91"/>
      <c r="P63" s="91"/>
    </row>
    <row r="64" spans="1:16" s="58" customFormat="1" ht="20.100000000000001" customHeight="1" x14ac:dyDescent="0.5">
      <c r="A64" s="229"/>
      <c r="B64" s="224" t="s">
        <v>91</v>
      </c>
      <c r="C64" s="283"/>
      <c r="D64" s="283"/>
      <c r="E64" s="283"/>
      <c r="F64" s="283"/>
      <c r="G64" s="283"/>
      <c r="H64" s="283"/>
      <c r="I64" s="91"/>
      <c r="J64" s="91"/>
      <c r="K64" s="91"/>
      <c r="L64" s="91"/>
      <c r="M64" s="91"/>
      <c r="N64" s="91"/>
      <c r="O64" s="91"/>
      <c r="P64" s="91"/>
    </row>
    <row r="65" spans="1:16" s="58" customFormat="1" ht="20.100000000000001" customHeight="1" x14ac:dyDescent="0.5">
      <c r="A65" s="235"/>
      <c r="B65" s="156" t="s">
        <v>92</v>
      </c>
      <c r="C65" s="284"/>
      <c r="D65" s="284"/>
      <c r="E65" s="284"/>
      <c r="F65" s="284"/>
      <c r="G65" s="284"/>
      <c r="H65" s="284"/>
      <c r="I65" s="91"/>
      <c r="J65" s="91"/>
      <c r="K65" s="91"/>
      <c r="L65" s="91"/>
      <c r="M65" s="91"/>
      <c r="N65" s="91"/>
      <c r="O65" s="91"/>
      <c r="P65" s="91"/>
    </row>
    <row r="66" spans="1:16" s="58" customFormat="1" ht="20.100000000000001" customHeight="1" x14ac:dyDescent="0.5">
      <c r="A66" s="236" t="s">
        <v>123</v>
      </c>
      <c r="B66" s="152" t="s">
        <v>171</v>
      </c>
      <c r="C66" s="282"/>
      <c r="D66" s="282"/>
      <c r="E66" s="282"/>
      <c r="F66" s="282"/>
      <c r="G66" s="282"/>
      <c r="H66" s="282"/>
      <c r="I66" s="91"/>
      <c r="J66" s="91"/>
      <c r="K66" s="91"/>
      <c r="L66" s="91"/>
      <c r="M66" s="91"/>
      <c r="N66" s="91"/>
      <c r="O66" s="91"/>
      <c r="P66" s="91"/>
    </row>
    <row r="67" spans="1:16" s="58" customFormat="1" ht="20.100000000000001" customHeight="1" x14ac:dyDescent="0.5">
      <c r="A67" s="230"/>
      <c r="B67" s="224" t="s">
        <v>170</v>
      </c>
      <c r="C67" s="283"/>
      <c r="D67" s="283"/>
      <c r="E67" s="283"/>
      <c r="F67" s="283"/>
      <c r="G67" s="283"/>
      <c r="H67" s="283"/>
      <c r="I67" s="91"/>
      <c r="J67" s="91"/>
      <c r="K67" s="91"/>
      <c r="L67" s="91"/>
      <c r="M67" s="91"/>
      <c r="N67" s="91"/>
      <c r="O67" s="91"/>
      <c r="P67" s="91"/>
    </row>
    <row r="68" spans="1:16" s="58" customFormat="1" ht="20.100000000000001" customHeight="1" x14ac:dyDescent="0.5">
      <c r="A68" s="230"/>
      <c r="B68" s="224" t="s">
        <v>93</v>
      </c>
      <c r="C68" s="283"/>
      <c r="D68" s="283"/>
      <c r="E68" s="283"/>
      <c r="F68" s="283"/>
      <c r="G68" s="283"/>
      <c r="H68" s="283"/>
      <c r="I68" s="91"/>
      <c r="J68" s="91"/>
      <c r="K68" s="91"/>
      <c r="L68" s="91"/>
      <c r="M68" s="91"/>
      <c r="N68" s="91"/>
      <c r="O68" s="91"/>
      <c r="P68" s="91"/>
    </row>
    <row r="69" spans="1:16" s="58" customFormat="1" ht="20.100000000000001" customHeight="1" x14ac:dyDescent="0.5">
      <c r="A69" s="155"/>
      <c r="B69" s="156" t="s">
        <v>94</v>
      </c>
      <c r="C69" s="284"/>
      <c r="D69" s="284"/>
      <c r="E69" s="284"/>
      <c r="F69" s="284"/>
      <c r="G69" s="284"/>
      <c r="H69" s="284"/>
      <c r="I69" s="91"/>
      <c r="J69" s="91"/>
      <c r="K69" s="91"/>
      <c r="L69" s="91"/>
      <c r="M69" s="91"/>
      <c r="N69" s="91"/>
      <c r="O69" s="91"/>
      <c r="P69" s="91"/>
    </row>
    <row r="70" spans="1:16" s="65" customFormat="1" ht="20.100000000000001" customHeight="1" x14ac:dyDescent="0.25">
      <c r="A70" s="273" t="s">
        <v>73</v>
      </c>
      <c r="B70" s="274"/>
      <c r="C70" s="161">
        <f>SUM(C21:C22)</f>
        <v>0</v>
      </c>
      <c r="D70" s="161">
        <f>SUM(D21:D22)</f>
        <v>0</v>
      </c>
      <c r="E70" s="161">
        <f>SUM(E21:E22)</f>
        <v>0</v>
      </c>
      <c r="F70" s="161">
        <f>SUM(F21:F22)</f>
        <v>0</v>
      </c>
      <c r="G70" s="157"/>
      <c r="H70" s="158"/>
      <c r="I70" s="92"/>
      <c r="J70" s="92"/>
      <c r="K70" s="92"/>
      <c r="L70" s="92"/>
      <c r="M70" s="92"/>
      <c r="N70" s="92"/>
      <c r="O70" s="92"/>
      <c r="P70" s="92"/>
    </row>
    <row r="71" spans="1:16" s="28" customFormat="1" ht="20.100000000000001" customHeight="1" x14ac:dyDescent="0.2">
      <c r="A71" s="275" t="s">
        <v>174</v>
      </c>
      <c r="B71" s="276"/>
      <c r="C71" s="159">
        <f>SUM(C18,C70)</f>
        <v>0</v>
      </c>
      <c r="D71" s="159">
        <f>SUM(D18,D70)</f>
        <v>0</v>
      </c>
      <c r="E71" s="159">
        <f>SUM(E18,E70)</f>
        <v>0</v>
      </c>
      <c r="F71" s="159">
        <f>SUM(F18,F70)</f>
        <v>0</v>
      </c>
      <c r="G71" s="148"/>
      <c r="H71" s="149"/>
    </row>
    <row r="72" spans="1:16" ht="8.25" customHeight="1" x14ac:dyDescent="0.55000000000000004"/>
    <row r="73" spans="1:16" ht="19.5" customHeight="1" x14ac:dyDescent="0.55000000000000004">
      <c r="A73" s="253"/>
      <c r="B73" s="164" t="s">
        <v>285</v>
      </c>
      <c r="C73" s="164"/>
      <c r="D73" s="164"/>
      <c r="E73" s="117"/>
      <c r="F73" s="304" t="s">
        <v>121</v>
      </c>
      <c r="G73" s="304"/>
      <c r="H73" s="304"/>
    </row>
    <row r="74" spans="1:16" ht="19.5" customHeight="1" x14ac:dyDescent="0.55000000000000004">
      <c r="A74" s="253"/>
      <c r="B74" s="302" t="s">
        <v>294</v>
      </c>
      <c r="C74" s="302"/>
      <c r="D74" s="302"/>
      <c r="E74" s="302"/>
      <c r="F74" s="303" t="s">
        <v>100</v>
      </c>
      <c r="G74" s="303"/>
      <c r="H74" s="303"/>
    </row>
    <row r="75" spans="1:16" ht="19.5" customHeight="1" x14ac:dyDescent="0.55000000000000004">
      <c r="A75" s="253"/>
      <c r="B75" s="164" t="s">
        <v>200</v>
      </c>
      <c r="C75" s="164"/>
      <c r="D75" s="164"/>
      <c r="E75" s="117"/>
      <c r="F75" s="303" t="s">
        <v>101</v>
      </c>
      <c r="G75" s="303"/>
      <c r="H75" s="303"/>
    </row>
    <row r="76" spans="1:16" ht="19.5" customHeight="1" x14ac:dyDescent="0.55000000000000004">
      <c r="A76" s="253"/>
      <c r="B76" s="164" t="s">
        <v>201</v>
      </c>
      <c r="C76" s="164"/>
      <c r="D76" s="164"/>
      <c r="E76" s="117"/>
      <c r="F76" s="303" t="s">
        <v>102</v>
      </c>
      <c r="G76" s="303"/>
      <c r="H76" s="303"/>
    </row>
    <row r="77" spans="1:16" ht="19.5" customHeight="1" x14ac:dyDescent="0.55000000000000004">
      <c r="A77" s="253"/>
      <c r="B77" s="164"/>
      <c r="C77" s="164"/>
      <c r="D77" s="164"/>
      <c r="E77" s="117"/>
      <c r="F77" s="304" t="s">
        <v>134</v>
      </c>
      <c r="G77" s="304"/>
      <c r="H77" s="304"/>
    </row>
    <row r="78" spans="1:16" ht="19.5" customHeight="1" x14ac:dyDescent="0.55000000000000004">
      <c r="A78" s="253"/>
      <c r="B78" s="164"/>
      <c r="C78" s="164"/>
      <c r="D78" s="164"/>
      <c r="E78" s="117"/>
      <c r="F78" s="303" t="s">
        <v>100</v>
      </c>
      <c r="G78" s="303"/>
      <c r="H78" s="303"/>
    </row>
    <row r="79" spans="1:16" ht="19.5" customHeight="1" x14ac:dyDescent="0.55000000000000004">
      <c r="A79" s="253"/>
      <c r="B79" s="164"/>
      <c r="C79" s="164"/>
      <c r="D79" s="164"/>
      <c r="E79" s="117"/>
      <c r="F79" s="303" t="s">
        <v>101</v>
      </c>
      <c r="G79" s="303"/>
      <c r="H79" s="303"/>
    </row>
  </sheetData>
  <mergeCells count="79">
    <mergeCell ref="F76:H76"/>
    <mergeCell ref="F77:H77"/>
    <mergeCell ref="F78:H78"/>
    <mergeCell ref="F79:H79"/>
    <mergeCell ref="F73:H73"/>
    <mergeCell ref="B74:E74"/>
    <mergeCell ref="F74:H74"/>
    <mergeCell ref="F75:H75"/>
    <mergeCell ref="H48:H53"/>
    <mergeCell ref="H54:H58"/>
    <mergeCell ref="H59:H62"/>
    <mergeCell ref="H63:H65"/>
    <mergeCell ref="H66:H69"/>
    <mergeCell ref="G48:G53"/>
    <mergeCell ref="G54:G58"/>
    <mergeCell ref="G59:G62"/>
    <mergeCell ref="G63:G65"/>
    <mergeCell ref="G66:G69"/>
    <mergeCell ref="F48:F53"/>
    <mergeCell ref="F54:F58"/>
    <mergeCell ref="F59:F62"/>
    <mergeCell ref="H25:H28"/>
    <mergeCell ref="H29:H33"/>
    <mergeCell ref="H34:H38"/>
    <mergeCell ref="H39:H42"/>
    <mergeCell ref="H43:H47"/>
    <mergeCell ref="G25:G28"/>
    <mergeCell ref="G29:G33"/>
    <mergeCell ref="G34:G38"/>
    <mergeCell ref="G39:G42"/>
    <mergeCell ref="G43:G47"/>
    <mergeCell ref="F63:F65"/>
    <mergeCell ref="F66:F69"/>
    <mergeCell ref="F25:F28"/>
    <mergeCell ref="F29:F33"/>
    <mergeCell ref="F34:F38"/>
    <mergeCell ref="F39:F42"/>
    <mergeCell ref="F43:F47"/>
    <mergeCell ref="E48:E53"/>
    <mergeCell ref="E54:E58"/>
    <mergeCell ref="E59:E62"/>
    <mergeCell ref="E63:E65"/>
    <mergeCell ref="E66:E69"/>
    <mergeCell ref="E25:E28"/>
    <mergeCell ref="E29:E33"/>
    <mergeCell ref="E34:E38"/>
    <mergeCell ref="E39:E42"/>
    <mergeCell ref="E43:E47"/>
    <mergeCell ref="A7:B7"/>
    <mergeCell ref="A19:B19"/>
    <mergeCell ref="A18:B18"/>
    <mergeCell ref="C48:C53"/>
    <mergeCell ref="C54:C58"/>
    <mergeCell ref="C25:C28"/>
    <mergeCell ref="C29:C33"/>
    <mergeCell ref="C34:C38"/>
    <mergeCell ref="C39:C42"/>
    <mergeCell ref="C43:C47"/>
    <mergeCell ref="B1:H1"/>
    <mergeCell ref="B2:H2"/>
    <mergeCell ref="A4:B6"/>
    <mergeCell ref="D4:F4"/>
    <mergeCell ref="G4:H4"/>
    <mergeCell ref="G5:H5"/>
    <mergeCell ref="A70:B70"/>
    <mergeCell ref="A71:B71"/>
    <mergeCell ref="D34:D38"/>
    <mergeCell ref="D39:D42"/>
    <mergeCell ref="D25:D28"/>
    <mergeCell ref="D29:D33"/>
    <mergeCell ref="C59:C62"/>
    <mergeCell ref="C63:C65"/>
    <mergeCell ref="C66:C69"/>
    <mergeCell ref="D66:D69"/>
    <mergeCell ref="D43:D47"/>
    <mergeCell ref="D48:D53"/>
    <mergeCell ref="D54:D58"/>
    <mergeCell ref="D59:D62"/>
    <mergeCell ref="D63:D65"/>
  </mergeCells>
  <printOptions horizontalCentered="1"/>
  <pageMargins left="0.19685039370078741" right="0" top="0.19685039370078741" bottom="0" header="0.31496062992125984" footer="0.31496062992125984"/>
  <pageSetup paperSize="9" orientation="landscape" horizontalDpi="300" verticalDpi="300" r:id="rId1"/>
  <headerFooter differentOddEven="1"/>
  <ignoredErrors>
    <ignoredError sqref="C22 C70 C18 D70:F70 C20 D20:F20 D18:F18 D22:F2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1"/>
  <sheetViews>
    <sheetView view="pageBreakPreview" topLeftCell="A61" zoomScaleNormal="100" zoomScaleSheetLayoutView="100" workbookViewId="0">
      <selection activeCell="A20" sqref="A20"/>
    </sheetView>
  </sheetViews>
  <sheetFormatPr defaultColWidth="9.125" defaultRowHeight="18" x14ac:dyDescent="0.25"/>
  <cols>
    <col min="1" max="1" width="48.875" style="29" customWidth="1"/>
    <col min="2" max="4" width="13.625" style="29" customWidth="1"/>
    <col min="5" max="5" width="13.375" style="50" customWidth="1"/>
    <col min="6" max="6" width="13.625" style="29" customWidth="1"/>
    <col min="7" max="7" width="14.625" style="29" customWidth="1"/>
    <col min="8" max="16384" width="9.125" style="29"/>
  </cols>
  <sheetData>
    <row r="1" spans="1:7" ht="24.75" customHeight="1" x14ac:dyDescent="0.55000000000000004">
      <c r="A1" s="309" t="s">
        <v>268</v>
      </c>
      <c r="B1" s="309"/>
      <c r="C1" s="309"/>
      <c r="D1" s="309"/>
      <c r="E1" s="309"/>
      <c r="F1" s="309"/>
      <c r="G1" s="309"/>
    </row>
    <row r="2" spans="1:7" ht="22.5" customHeight="1" x14ac:dyDescent="0.55000000000000004">
      <c r="A2" s="310" t="s">
        <v>63</v>
      </c>
      <c r="B2" s="310"/>
      <c r="C2" s="310"/>
      <c r="D2" s="310"/>
      <c r="E2" s="310"/>
      <c r="F2" s="310"/>
      <c r="G2" s="310"/>
    </row>
    <row r="3" spans="1:7" ht="9" customHeight="1" x14ac:dyDescent="0.5">
      <c r="A3" s="30"/>
      <c r="B3" s="30"/>
      <c r="C3" s="30"/>
      <c r="D3" s="30"/>
      <c r="E3" s="30"/>
      <c r="F3" s="30"/>
      <c r="G3" s="30"/>
    </row>
    <row r="4" spans="1:7" ht="21" customHeight="1" x14ac:dyDescent="0.5">
      <c r="A4" s="31"/>
      <c r="B4" s="31"/>
      <c r="C4" s="311" t="s">
        <v>269</v>
      </c>
      <c r="D4" s="312"/>
      <c r="E4" s="312"/>
      <c r="F4" s="313"/>
      <c r="G4" s="73" t="s">
        <v>32</v>
      </c>
    </row>
    <row r="5" spans="1:7" ht="21" customHeight="1" x14ac:dyDescent="0.5">
      <c r="A5" s="33" t="s">
        <v>26</v>
      </c>
      <c r="B5" s="33" t="s">
        <v>25</v>
      </c>
      <c r="C5" s="34" t="s">
        <v>27</v>
      </c>
      <c r="D5" s="34" t="s">
        <v>29</v>
      </c>
      <c r="E5" s="35" t="s">
        <v>30</v>
      </c>
      <c r="F5" s="314" t="s">
        <v>31</v>
      </c>
      <c r="G5" s="107" t="s">
        <v>35</v>
      </c>
    </row>
    <row r="6" spans="1:7" ht="21" customHeight="1" x14ac:dyDescent="0.5">
      <c r="A6" s="36"/>
      <c r="B6" s="36"/>
      <c r="C6" s="37" t="s">
        <v>28</v>
      </c>
      <c r="D6" s="37" t="s">
        <v>270</v>
      </c>
      <c r="E6" s="38" t="s">
        <v>271</v>
      </c>
      <c r="F6" s="315"/>
      <c r="G6" s="74" t="s">
        <v>272</v>
      </c>
    </row>
    <row r="7" spans="1:7" ht="21" customHeight="1" x14ac:dyDescent="0.5">
      <c r="A7" s="39" t="s">
        <v>175</v>
      </c>
      <c r="B7" s="40" t="s">
        <v>33</v>
      </c>
      <c r="C7" s="41"/>
      <c r="D7" s="41"/>
      <c r="E7" s="42"/>
      <c r="F7" s="60"/>
      <c r="G7" s="108"/>
    </row>
    <row r="8" spans="1:7" ht="21" customHeight="1" x14ac:dyDescent="0.5">
      <c r="A8" s="39" t="s">
        <v>240</v>
      </c>
      <c r="B8" s="40" t="s">
        <v>34</v>
      </c>
      <c r="C8" s="41"/>
      <c r="D8" s="41"/>
      <c r="E8" s="42"/>
      <c r="F8" s="60"/>
      <c r="G8" s="108"/>
    </row>
    <row r="9" spans="1:7" ht="9" customHeight="1" x14ac:dyDescent="0.5">
      <c r="A9" s="43"/>
      <c r="B9" s="43"/>
      <c r="C9" s="43"/>
      <c r="D9" s="43"/>
      <c r="E9" s="44"/>
      <c r="F9" s="43"/>
      <c r="G9" s="43"/>
    </row>
    <row r="10" spans="1:7" ht="21" customHeight="1" x14ac:dyDescent="0.5">
      <c r="A10" s="31"/>
      <c r="B10" s="316" t="s">
        <v>147</v>
      </c>
      <c r="C10" s="317"/>
      <c r="D10" s="317"/>
      <c r="E10" s="317"/>
      <c r="F10" s="318"/>
      <c r="G10" s="71" t="s">
        <v>38</v>
      </c>
    </row>
    <row r="11" spans="1:7" ht="21" customHeight="1" x14ac:dyDescent="0.5">
      <c r="A11" s="33" t="s">
        <v>24</v>
      </c>
      <c r="B11" s="45" t="s">
        <v>54</v>
      </c>
      <c r="C11" s="32" t="s">
        <v>36</v>
      </c>
      <c r="D11" s="32" t="s">
        <v>37</v>
      </c>
      <c r="E11" s="46" t="s">
        <v>59</v>
      </c>
      <c r="F11" s="306" t="s">
        <v>61</v>
      </c>
      <c r="G11" s="72" t="s">
        <v>273</v>
      </c>
    </row>
    <row r="12" spans="1:7" ht="21" customHeight="1" x14ac:dyDescent="0.5">
      <c r="A12" s="36"/>
      <c r="B12" s="47" t="s">
        <v>58</v>
      </c>
      <c r="C12" s="37" t="s">
        <v>270</v>
      </c>
      <c r="D12" s="38" t="s">
        <v>271</v>
      </c>
      <c r="E12" s="48" t="s">
        <v>60</v>
      </c>
      <c r="F12" s="307"/>
      <c r="G12" s="74" t="s">
        <v>2</v>
      </c>
    </row>
    <row r="13" spans="1:7" s="50" customFormat="1" ht="20.100000000000001" customHeight="1" x14ac:dyDescent="0.5">
      <c r="A13" s="49" t="s">
        <v>44</v>
      </c>
      <c r="B13" s="61">
        <f>SUM(B14:B14)</f>
        <v>0</v>
      </c>
      <c r="C13" s="61">
        <f>SUM(C14:C14)</f>
        <v>0</v>
      </c>
      <c r="D13" s="61">
        <f>SUM(D14:D14)</f>
        <v>0</v>
      </c>
      <c r="E13" s="61">
        <f>SUM(E14:E14)</f>
        <v>0</v>
      </c>
      <c r="F13" s="61">
        <f>B13-C13-D13-E13</f>
        <v>0</v>
      </c>
      <c r="G13" s="104">
        <f>SUM(G14:G14)</f>
        <v>0</v>
      </c>
    </row>
    <row r="14" spans="1:7" ht="20.100000000000001" customHeight="1" x14ac:dyDescent="0.5">
      <c r="A14" s="51" t="s">
        <v>49</v>
      </c>
      <c r="B14" s="52"/>
      <c r="C14" s="53"/>
      <c r="D14" s="53"/>
      <c r="E14" s="54"/>
      <c r="F14" s="62">
        <f>B14-C14-D14-E14</f>
        <v>0</v>
      </c>
      <c r="G14" s="105"/>
    </row>
    <row r="15" spans="1:7" s="50" customFormat="1" ht="20.100000000000001" customHeight="1" x14ac:dyDescent="0.5">
      <c r="A15" s="49" t="s">
        <v>45</v>
      </c>
      <c r="B15" s="61">
        <f>SUM(B16:B23)</f>
        <v>0</v>
      </c>
      <c r="C15" s="61">
        <f>SUM(C16:C23)</f>
        <v>0</v>
      </c>
      <c r="D15" s="61">
        <f>SUM(D16:D23)</f>
        <v>0</v>
      </c>
      <c r="E15" s="61">
        <f>SUM(E16:E23)</f>
        <v>0</v>
      </c>
      <c r="F15" s="61">
        <f t="shared" ref="F15:F26" si="0">B15-C15-D15-E15</f>
        <v>0</v>
      </c>
      <c r="G15" s="104">
        <f>SUM(G16:G23)</f>
        <v>0</v>
      </c>
    </row>
    <row r="16" spans="1:7" ht="20.100000000000001" customHeight="1" x14ac:dyDescent="0.5">
      <c r="A16" s="39" t="s">
        <v>50</v>
      </c>
      <c r="B16" s="53"/>
      <c r="C16" s="53"/>
      <c r="D16" s="53"/>
      <c r="E16" s="54"/>
      <c r="F16" s="63">
        <f t="shared" si="0"/>
        <v>0</v>
      </c>
      <c r="G16" s="106"/>
    </row>
    <row r="17" spans="1:7" ht="20.100000000000001" customHeight="1" x14ac:dyDescent="0.5">
      <c r="A17" s="39" t="s">
        <v>51</v>
      </c>
      <c r="B17" s="53"/>
      <c r="C17" s="53"/>
      <c r="D17" s="53"/>
      <c r="E17" s="54"/>
      <c r="F17" s="63">
        <f t="shared" si="0"/>
        <v>0</v>
      </c>
      <c r="G17" s="106"/>
    </row>
    <row r="18" spans="1:7" ht="20.100000000000001" customHeight="1" x14ac:dyDescent="0.5">
      <c r="A18" s="20" t="s">
        <v>130</v>
      </c>
      <c r="B18" s="53"/>
      <c r="C18" s="53"/>
      <c r="D18" s="53"/>
      <c r="E18" s="54"/>
      <c r="F18" s="63">
        <f t="shared" si="0"/>
        <v>0</v>
      </c>
      <c r="G18" s="106"/>
    </row>
    <row r="19" spans="1:7" ht="20.100000000000001" customHeight="1" x14ac:dyDescent="0.5">
      <c r="A19" s="20" t="s">
        <v>131</v>
      </c>
      <c r="B19" s="53"/>
      <c r="C19" s="53"/>
      <c r="D19" s="53"/>
      <c r="E19" s="54"/>
      <c r="F19" s="63"/>
      <c r="G19" s="106"/>
    </row>
    <row r="20" spans="1:7" ht="20.100000000000001" customHeight="1" x14ac:dyDescent="0.5">
      <c r="A20" s="20" t="s">
        <v>286</v>
      </c>
      <c r="B20" s="53"/>
      <c r="C20" s="53"/>
      <c r="D20" s="53"/>
      <c r="E20" s="54"/>
      <c r="F20" s="63">
        <f t="shared" si="0"/>
        <v>0</v>
      </c>
      <c r="G20" s="106"/>
    </row>
    <row r="21" spans="1:7" ht="20.100000000000001" customHeight="1" x14ac:dyDescent="0.5">
      <c r="A21" s="20" t="s">
        <v>289</v>
      </c>
      <c r="B21" s="53"/>
      <c r="C21" s="53"/>
      <c r="D21" s="53"/>
      <c r="E21" s="54"/>
      <c r="F21" s="63"/>
      <c r="G21" s="106"/>
    </row>
    <row r="22" spans="1:7" ht="20.100000000000001" customHeight="1" x14ac:dyDescent="0.5">
      <c r="A22" s="39" t="s">
        <v>287</v>
      </c>
      <c r="B22" s="53"/>
      <c r="C22" s="53"/>
      <c r="D22" s="53"/>
      <c r="E22" s="54"/>
      <c r="F22" s="63">
        <f t="shared" si="0"/>
        <v>0</v>
      </c>
      <c r="G22" s="106"/>
    </row>
    <row r="23" spans="1:7" ht="20.100000000000001" customHeight="1" x14ac:dyDescent="0.5">
      <c r="A23" s="39" t="s">
        <v>288</v>
      </c>
      <c r="B23" s="53"/>
      <c r="C23" s="53"/>
      <c r="D23" s="53"/>
      <c r="E23" s="54"/>
      <c r="F23" s="63">
        <f t="shared" si="0"/>
        <v>0</v>
      </c>
      <c r="G23" s="106"/>
    </row>
    <row r="24" spans="1:7" ht="20.100000000000001" customHeight="1" x14ac:dyDescent="0.5">
      <c r="A24" s="39" t="s">
        <v>293</v>
      </c>
      <c r="B24" s="53"/>
      <c r="C24" s="53"/>
      <c r="D24" s="53"/>
      <c r="E24" s="54"/>
      <c r="F24" s="63"/>
      <c r="G24" s="106"/>
    </row>
    <row r="25" spans="1:7" s="50" customFormat="1" ht="20.100000000000001" customHeight="1" x14ac:dyDescent="0.5">
      <c r="A25" s="55" t="s">
        <v>176</v>
      </c>
      <c r="B25" s="61">
        <f>SUM(B26:B27)</f>
        <v>0</v>
      </c>
      <c r="C25" s="61">
        <f t="shared" ref="C25:G25" si="1">SUM(C26:C27)</f>
        <v>0</v>
      </c>
      <c r="D25" s="61">
        <f t="shared" si="1"/>
        <v>0</v>
      </c>
      <c r="E25" s="61">
        <f t="shared" si="1"/>
        <v>0</v>
      </c>
      <c r="F25" s="61">
        <f t="shared" si="0"/>
        <v>0</v>
      </c>
      <c r="G25" s="104">
        <f t="shared" si="1"/>
        <v>0</v>
      </c>
    </row>
    <row r="26" spans="1:7" ht="20.100000000000001" customHeight="1" x14ac:dyDescent="0.5">
      <c r="A26" s="31" t="s">
        <v>56</v>
      </c>
      <c r="B26" s="53"/>
      <c r="C26" s="53"/>
      <c r="D26" s="53"/>
      <c r="E26" s="54"/>
      <c r="F26" s="63">
        <f t="shared" si="0"/>
        <v>0</v>
      </c>
      <c r="G26" s="106"/>
    </row>
    <row r="27" spans="1:7" ht="20.100000000000001" customHeight="1" x14ac:dyDescent="0.5">
      <c r="A27" s="246" t="s">
        <v>55</v>
      </c>
      <c r="B27" s="241">
        <f>SUM(B30:B72)</f>
        <v>0</v>
      </c>
      <c r="C27" s="241">
        <f t="shared" ref="C27:E27" si="2">SUM(C30:C72)</f>
        <v>0</v>
      </c>
      <c r="D27" s="241">
        <f t="shared" si="2"/>
        <v>0</v>
      </c>
      <c r="E27" s="241">
        <f t="shared" si="2"/>
        <v>0</v>
      </c>
      <c r="F27" s="241">
        <f>SUM(F30,F34,F39,F44,F48,F53,F59,F64,F69,F72)</f>
        <v>0</v>
      </c>
      <c r="G27" s="242">
        <f>SUM(G30,G34,G38,G41,G44,G49,G54,G57,G61,G64)</f>
        <v>0</v>
      </c>
    </row>
    <row r="28" spans="1:7" s="24" customFormat="1" ht="20.100000000000001" customHeight="1" x14ac:dyDescent="0.55000000000000004">
      <c r="A28" s="230" t="s">
        <v>178</v>
      </c>
      <c r="B28" s="247"/>
      <c r="C28" s="245"/>
      <c r="D28" s="247"/>
      <c r="E28" s="245"/>
      <c r="F28" s="248"/>
      <c r="G28" s="249"/>
    </row>
    <row r="29" spans="1:7" s="24" customFormat="1" ht="20.100000000000001" customHeight="1" x14ac:dyDescent="0.55000000000000004">
      <c r="A29" s="250" t="s">
        <v>179</v>
      </c>
      <c r="B29" s="243"/>
      <c r="C29" s="251"/>
      <c r="D29" s="243"/>
      <c r="E29" s="251"/>
      <c r="F29" s="252"/>
      <c r="G29" s="244"/>
    </row>
    <row r="30" spans="1:7" s="24" customFormat="1" ht="18.95" customHeight="1" x14ac:dyDescent="0.2">
      <c r="A30" s="236" t="s">
        <v>180</v>
      </c>
      <c r="B30" s="319"/>
      <c r="C30" s="319"/>
      <c r="D30" s="319"/>
      <c r="E30" s="319"/>
      <c r="F30" s="319"/>
      <c r="G30" s="319"/>
    </row>
    <row r="31" spans="1:7" s="24" customFormat="1" ht="18.95" customHeight="1" x14ac:dyDescent="0.2">
      <c r="A31" s="230" t="s">
        <v>190</v>
      </c>
      <c r="B31" s="320"/>
      <c r="C31" s="320"/>
      <c r="D31" s="320"/>
      <c r="E31" s="320"/>
      <c r="F31" s="320"/>
      <c r="G31" s="320"/>
    </row>
    <row r="32" spans="1:7" s="24" customFormat="1" ht="18.95" customHeight="1" x14ac:dyDescent="0.2">
      <c r="A32" s="230" t="s">
        <v>191</v>
      </c>
      <c r="B32" s="320"/>
      <c r="C32" s="320"/>
      <c r="D32" s="320"/>
      <c r="E32" s="320"/>
      <c r="F32" s="320"/>
      <c r="G32" s="320"/>
    </row>
    <row r="33" spans="1:7" s="24" customFormat="1" ht="18.95" customHeight="1" x14ac:dyDescent="0.2">
      <c r="A33" s="155" t="s">
        <v>234</v>
      </c>
      <c r="B33" s="321"/>
      <c r="C33" s="321"/>
      <c r="D33" s="321"/>
      <c r="E33" s="321"/>
      <c r="F33" s="321"/>
      <c r="G33" s="321"/>
    </row>
    <row r="34" spans="1:7" s="24" customFormat="1" ht="18.95" customHeight="1" x14ac:dyDescent="0.2">
      <c r="A34" s="239" t="s">
        <v>181</v>
      </c>
      <c r="B34" s="319"/>
      <c r="C34" s="319"/>
      <c r="D34" s="319"/>
      <c r="E34" s="319"/>
      <c r="F34" s="319"/>
      <c r="G34" s="319"/>
    </row>
    <row r="35" spans="1:7" s="24" customFormat="1" ht="18.95" customHeight="1" x14ac:dyDescent="0.2">
      <c r="A35" s="239" t="s">
        <v>152</v>
      </c>
      <c r="B35" s="320"/>
      <c r="C35" s="320"/>
      <c r="D35" s="320"/>
      <c r="E35" s="320"/>
      <c r="F35" s="320"/>
      <c r="G35" s="320"/>
    </row>
    <row r="36" spans="1:7" s="24" customFormat="1" ht="18.95" customHeight="1" x14ac:dyDescent="0.2">
      <c r="A36" s="239" t="s">
        <v>153</v>
      </c>
      <c r="B36" s="320"/>
      <c r="C36" s="320"/>
      <c r="D36" s="320"/>
      <c r="E36" s="320"/>
      <c r="F36" s="320"/>
      <c r="G36" s="320"/>
    </row>
    <row r="37" spans="1:7" s="24" customFormat="1" ht="18.95" customHeight="1" x14ac:dyDescent="0.2">
      <c r="A37" s="238" t="s">
        <v>154</v>
      </c>
      <c r="B37" s="320"/>
      <c r="C37" s="320"/>
      <c r="D37" s="320"/>
      <c r="E37" s="320"/>
      <c r="F37" s="320"/>
      <c r="G37" s="320"/>
    </row>
    <row r="38" spans="1:7" s="24" customFormat="1" ht="18.95" customHeight="1" x14ac:dyDescent="0.2">
      <c r="A38" s="180" t="s">
        <v>149</v>
      </c>
      <c r="B38" s="321"/>
      <c r="C38" s="321"/>
      <c r="D38" s="321"/>
      <c r="E38" s="321"/>
      <c r="F38" s="321"/>
      <c r="G38" s="321"/>
    </row>
    <row r="39" spans="1:7" s="24" customFormat="1" ht="18.95" customHeight="1" x14ac:dyDescent="0.2">
      <c r="A39" s="238" t="s">
        <v>182</v>
      </c>
      <c r="B39" s="319"/>
      <c r="C39" s="319"/>
      <c r="D39" s="319"/>
      <c r="E39" s="319"/>
      <c r="F39" s="319"/>
      <c r="G39" s="319"/>
    </row>
    <row r="40" spans="1:7" s="24" customFormat="1" ht="18.95" customHeight="1" x14ac:dyDescent="0.2">
      <c r="A40" s="239" t="s">
        <v>84</v>
      </c>
      <c r="B40" s="320"/>
      <c r="C40" s="320"/>
      <c r="D40" s="320"/>
      <c r="E40" s="320"/>
      <c r="F40" s="320"/>
      <c r="G40" s="320"/>
    </row>
    <row r="41" spans="1:7" s="24" customFormat="1" ht="18.95" customHeight="1" x14ac:dyDescent="0.2">
      <c r="A41" s="239" t="s">
        <v>155</v>
      </c>
      <c r="B41" s="320"/>
      <c r="C41" s="320"/>
      <c r="D41" s="320"/>
      <c r="E41" s="320"/>
      <c r="F41" s="320"/>
      <c r="G41" s="320"/>
    </row>
    <row r="42" spans="1:7" s="24" customFormat="1" ht="18.95" customHeight="1" x14ac:dyDescent="0.2">
      <c r="A42" s="239" t="s">
        <v>232</v>
      </c>
      <c r="B42" s="320"/>
      <c r="C42" s="320"/>
      <c r="D42" s="320"/>
      <c r="E42" s="320"/>
      <c r="F42" s="320"/>
      <c r="G42" s="320"/>
    </row>
    <row r="43" spans="1:7" s="24" customFormat="1" ht="18.95" customHeight="1" x14ac:dyDescent="0.2">
      <c r="A43" s="180" t="s">
        <v>156</v>
      </c>
      <c r="B43" s="321"/>
      <c r="C43" s="321"/>
      <c r="D43" s="321"/>
      <c r="E43" s="321"/>
      <c r="F43" s="321"/>
      <c r="G43" s="321"/>
    </row>
    <row r="44" spans="1:7" s="24" customFormat="1" ht="18.95" customHeight="1" x14ac:dyDescent="0.2">
      <c r="A44" s="239" t="s">
        <v>183</v>
      </c>
      <c r="B44" s="319"/>
      <c r="C44" s="319"/>
      <c r="D44" s="319"/>
      <c r="E44" s="319"/>
      <c r="F44" s="319"/>
      <c r="G44" s="319"/>
    </row>
    <row r="45" spans="1:7" s="24" customFormat="1" ht="18.95" customHeight="1" x14ac:dyDescent="0.2">
      <c r="A45" s="239" t="s">
        <v>86</v>
      </c>
      <c r="B45" s="320"/>
      <c r="C45" s="320"/>
      <c r="D45" s="320"/>
      <c r="E45" s="320"/>
      <c r="F45" s="320"/>
      <c r="G45" s="320"/>
    </row>
    <row r="46" spans="1:7" s="24" customFormat="1" ht="18.95" customHeight="1" x14ac:dyDescent="0.2">
      <c r="A46" s="239" t="s">
        <v>157</v>
      </c>
      <c r="B46" s="320"/>
      <c r="C46" s="320"/>
      <c r="D46" s="320"/>
      <c r="E46" s="320"/>
      <c r="F46" s="320"/>
      <c r="G46" s="320"/>
    </row>
    <row r="47" spans="1:7" s="24" customFormat="1" ht="18.95" customHeight="1" x14ac:dyDescent="0.2">
      <c r="A47" s="180" t="s">
        <v>158</v>
      </c>
      <c r="B47" s="321"/>
      <c r="C47" s="321"/>
      <c r="D47" s="321"/>
      <c r="E47" s="321"/>
      <c r="F47" s="321"/>
      <c r="G47" s="321"/>
    </row>
    <row r="48" spans="1:7" s="24" customFormat="1" ht="18.95" customHeight="1" x14ac:dyDescent="0.2">
      <c r="A48" s="239" t="s">
        <v>184</v>
      </c>
      <c r="B48" s="319"/>
      <c r="C48" s="319"/>
      <c r="D48" s="319" t="s">
        <v>231</v>
      </c>
      <c r="E48" s="319"/>
      <c r="F48" s="319"/>
      <c r="G48" s="319"/>
    </row>
    <row r="49" spans="1:16" s="24" customFormat="1" ht="18.95" customHeight="1" x14ac:dyDescent="0.2">
      <c r="A49" s="239" t="s">
        <v>159</v>
      </c>
      <c r="B49" s="320"/>
      <c r="C49" s="320"/>
      <c r="D49" s="320"/>
      <c r="E49" s="320"/>
      <c r="F49" s="320"/>
      <c r="G49" s="320"/>
    </row>
    <row r="50" spans="1:16" s="24" customFormat="1" ht="18.95" customHeight="1" x14ac:dyDescent="0.2">
      <c r="A50" s="238" t="s">
        <v>237</v>
      </c>
      <c r="B50" s="320"/>
      <c r="C50" s="320"/>
      <c r="D50" s="320"/>
      <c r="E50" s="320"/>
      <c r="F50" s="320"/>
      <c r="G50" s="320"/>
    </row>
    <row r="51" spans="1:16" s="64" customFormat="1" ht="18.95" customHeight="1" x14ac:dyDescent="0.2">
      <c r="A51" s="239" t="s">
        <v>236</v>
      </c>
      <c r="B51" s="320"/>
      <c r="C51" s="320"/>
      <c r="D51" s="320"/>
      <c r="E51" s="320"/>
      <c r="F51" s="320"/>
      <c r="G51" s="320"/>
    </row>
    <row r="52" spans="1:16" s="64" customFormat="1" ht="18.95" customHeight="1" x14ac:dyDescent="0.2">
      <c r="A52" s="180" t="s">
        <v>160</v>
      </c>
      <c r="B52" s="321"/>
      <c r="C52" s="321"/>
      <c r="D52" s="321"/>
      <c r="E52" s="321"/>
      <c r="F52" s="321"/>
      <c r="G52" s="321"/>
    </row>
    <row r="53" spans="1:16" s="64" customFormat="1" ht="18.95" customHeight="1" x14ac:dyDescent="0.2">
      <c r="A53" s="178" t="s">
        <v>185</v>
      </c>
      <c r="B53" s="322"/>
      <c r="C53" s="322"/>
      <c r="D53" s="322"/>
      <c r="E53" s="322"/>
      <c r="F53" s="322"/>
      <c r="G53" s="322"/>
    </row>
    <row r="54" spans="1:16" s="64" customFormat="1" ht="18.95" customHeight="1" x14ac:dyDescent="0.2">
      <c r="A54" s="239" t="s">
        <v>241</v>
      </c>
      <c r="B54" s="323"/>
      <c r="C54" s="323"/>
      <c r="D54" s="323"/>
      <c r="E54" s="323"/>
      <c r="F54" s="323"/>
      <c r="G54" s="323"/>
    </row>
    <row r="55" spans="1:16" s="64" customFormat="1" ht="18.95" customHeight="1" x14ac:dyDescent="0.2">
      <c r="A55" s="239" t="s">
        <v>242</v>
      </c>
      <c r="B55" s="323"/>
      <c r="C55" s="323"/>
      <c r="D55" s="323"/>
      <c r="E55" s="323"/>
      <c r="F55" s="323"/>
      <c r="G55" s="323"/>
    </row>
    <row r="56" spans="1:16" s="64" customFormat="1" ht="18.95" customHeight="1" x14ac:dyDescent="0.2">
      <c r="A56" s="239" t="s">
        <v>243</v>
      </c>
      <c r="B56" s="323"/>
      <c r="C56" s="323"/>
      <c r="D56" s="323"/>
      <c r="E56" s="323"/>
      <c r="F56" s="323"/>
      <c r="G56" s="323"/>
    </row>
    <row r="57" spans="1:16" s="64" customFormat="1" ht="18.95" customHeight="1" x14ac:dyDescent="0.2">
      <c r="A57" s="239" t="s">
        <v>248</v>
      </c>
      <c r="B57" s="323"/>
      <c r="C57" s="323"/>
      <c r="D57" s="323"/>
      <c r="E57" s="323"/>
      <c r="F57" s="323"/>
      <c r="G57" s="323"/>
    </row>
    <row r="58" spans="1:16" s="64" customFormat="1" ht="18.95" customHeight="1" x14ac:dyDescent="0.2">
      <c r="A58" s="240" t="s">
        <v>244</v>
      </c>
      <c r="B58" s="324"/>
      <c r="C58" s="324"/>
      <c r="D58" s="324"/>
      <c r="E58" s="324"/>
      <c r="F58" s="324"/>
      <c r="G58" s="324"/>
    </row>
    <row r="59" spans="1:16" s="64" customFormat="1" ht="18.95" customHeight="1" x14ac:dyDescent="0.2">
      <c r="A59" s="178" t="s">
        <v>186</v>
      </c>
      <c r="B59" s="322"/>
      <c r="C59" s="322"/>
      <c r="D59" s="322"/>
      <c r="E59" s="322"/>
      <c r="F59" s="322"/>
      <c r="G59" s="322"/>
    </row>
    <row r="60" spans="1:16" s="59" customFormat="1" ht="18.95" customHeight="1" x14ac:dyDescent="0.25">
      <c r="A60" s="239" t="s">
        <v>89</v>
      </c>
      <c r="B60" s="323"/>
      <c r="C60" s="323"/>
      <c r="D60" s="323"/>
      <c r="E60" s="323"/>
      <c r="F60" s="323"/>
      <c r="G60" s="323"/>
    </row>
    <row r="61" spans="1:16" s="58" customFormat="1" ht="18.95" customHeight="1" x14ac:dyDescent="0.5">
      <c r="A61" s="239" t="s">
        <v>165</v>
      </c>
      <c r="B61" s="323"/>
      <c r="C61" s="323"/>
      <c r="D61" s="323"/>
      <c r="E61" s="323"/>
      <c r="F61" s="323"/>
      <c r="G61" s="323"/>
      <c r="H61" s="91"/>
      <c r="I61" s="91"/>
      <c r="J61" s="91"/>
      <c r="K61" s="91"/>
      <c r="L61" s="91"/>
      <c r="M61" s="91"/>
      <c r="N61" s="91"/>
      <c r="O61" s="91"/>
      <c r="P61" s="91"/>
    </row>
    <row r="62" spans="1:16" s="58" customFormat="1" ht="18.95" customHeight="1" x14ac:dyDescent="0.5">
      <c r="A62" s="239" t="s">
        <v>166</v>
      </c>
      <c r="B62" s="323"/>
      <c r="C62" s="323"/>
      <c r="D62" s="323"/>
      <c r="E62" s="323"/>
      <c r="F62" s="323"/>
      <c r="G62" s="323"/>
      <c r="H62" s="91"/>
      <c r="I62" s="91"/>
      <c r="J62" s="91"/>
      <c r="K62" s="91"/>
      <c r="L62" s="91"/>
      <c r="M62" s="91"/>
      <c r="N62" s="91"/>
      <c r="O62" s="91"/>
      <c r="P62" s="91"/>
    </row>
    <row r="63" spans="1:16" s="58" customFormat="1" ht="18.95" customHeight="1" x14ac:dyDescent="0.5">
      <c r="A63" s="180" t="s">
        <v>167</v>
      </c>
      <c r="B63" s="324"/>
      <c r="C63" s="324"/>
      <c r="D63" s="324"/>
      <c r="E63" s="324"/>
      <c r="F63" s="324"/>
      <c r="G63" s="324"/>
      <c r="H63" s="91"/>
      <c r="I63" s="91"/>
      <c r="J63" s="91"/>
      <c r="K63" s="91"/>
      <c r="L63" s="91"/>
      <c r="M63" s="91"/>
      <c r="N63" s="91"/>
      <c r="O63" s="91"/>
      <c r="P63" s="91"/>
    </row>
    <row r="64" spans="1:16" s="58" customFormat="1" ht="18.95" customHeight="1" x14ac:dyDescent="0.5">
      <c r="A64" s="239" t="s">
        <v>187</v>
      </c>
      <c r="B64" s="325"/>
      <c r="C64" s="325"/>
      <c r="D64" s="325"/>
      <c r="E64" s="325"/>
      <c r="F64" s="325"/>
      <c r="G64" s="325"/>
      <c r="H64" s="91"/>
      <c r="I64" s="91"/>
      <c r="J64" s="91"/>
      <c r="K64" s="91"/>
      <c r="L64" s="91"/>
      <c r="M64" s="91"/>
      <c r="N64" s="91"/>
      <c r="O64" s="91"/>
      <c r="P64" s="91"/>
    </row>
    <row r="65" spans="1:16" s="58" customFormat="1" ht="18.95" customHeight="1" x14ac:dyDescent="0.5">
      <c r="A65" s="239" t="s">
        <v>90</v>
      </c>
      <c r="B65" s="326"/>
      <c r="C65" s="326"/>
      <c r="D65" s="326"/>
      <c r="E65" s="326"/>
      <c r="F65" s="326"/>
      <c r="G65" s="326"/>
      <c r="H65" s="91"/>
      <c r="I65" s="91"/>
      <c r="J65" s="91"/>
      <c r="K65" s="91"/>
      <c r="L65" s="91"/>
      <c r="M65" s="91"/>
      <c r="N65" s="91"/>
      <c r="O65" s="91"/>
      <c r="P65" s="91"/>
    </row>
    <row r="66" spans="1:16" s="58" customFormat="1" ht="18.95" customHeight="1" x14ac:dyDescent="0.5">
      <c r="A66" s="239" t="s">
        <v>126</v>
      </c>
      <c r="B66" s="326"/>
      <c r="C66" s="326"/>
      <c r="D66" s="326"/>
      <c r="E66" s="326"/>
      <c r="F66" s="326"/>
      <c r="G66" s="326"/>
      <c r="H66" s="91"/>
      <c r="I66" s="91"/>
      <c r="J66" s="91"/>
      <c r="K66" s="91"/>
      <c r="L66" s="91"/>
      <c r="M66" s="91"/>
      <c r="N66" s="91"/>
      <c r="O66" s="91"/>
      <c r="P66" s="91"/>
    </row>
    <row r="67" spans="1:16" s="58" customFormat="1" ht="18.95" customHeight="1" x14ac:dyDescent="0.5">
      <c r="A67" s="239" t="s">
        <v>168</v>
      </c>
      <c r="B67" s="326"/>
      <c r="C67" s="326"/>
      <c r="D67" s="326"/>
      <c r="E67" s="326"/>
      <c r="F67" s="326"/>
      <c r="G67" s="326"/>
      <c r="H67" s="91"/>
      <c r="I67" s="91"/>
      <c r="J67" s="91"/>
      <c r="K67" s="91"/>
      <c r="L67" s="91"/>
      <c r="M67" s="91"/>
      <c r="N67" s="91"/>
      <c r="O67" s="91"/>
      <c r="P67" s="91"/>
    </row>
    <row r="68" spans="1:16" s="58" customFormat="1" ht="18.95" customHeight="1" x14ac:dyDescent="0.5">
      <c r="A68" s="180" t="s">
        <v>169</v>
      </c>
      <c r="B68" s="327"/>
      <c r="C68" s="327"/>
      <c r="D68" s="327"/>
      <c r="E68" s="327"/>
      <c r="F68" s="327"/>
      <c r="G68" s="327"/>
      <c r="H68" s="91"/>
      <c r="I68" s="91"/>
      <c r="J68" s="91"/>
      <c r="K68" s="91"/>
      <c r="L68" s="91"/>
      <c r="M68" s="91"/>
      <c r="N68" s="91"/>
      <c r="O68" s="91"/>
      <c r="P68" s="91"/>
    </row>
    <row r="69" spans="1:16" s="58" customFormat="1" ht="18.95" customHeight="1" x14ac:dyDescent="0.5">
      <c r="A69" s="239" t="s">
        <v>188</v>
      </c>
      <c r="B69" s="325"/>
      <c r="C69" s="325"/>
      <c r="D69" s="325"/>
      <c r="E69" s="325"/>
      <c r="F69" s="325"/>
      <c r="G69" s="325"/>
      <c r="H69" s="91"/>
      <c r="I69" s="91"/>
      <c r="J69" s="91"/>
      <c r="K69" s="91"/>
      <c r="L69" s="91"/>
      <c r="M69" s="91"/>
      <c r="N69" s="91"/>
      <c r="O69" s="91"/>
      <c r="P69" s="91"/>
    </row>
    <row r="70" spans="1:16" s="58" customFormat="1" ht="18.95" customHeight="1" x14ac:dyDescent="0.5">
      <c r="A70" s="239" t="s">
        <v>91</v>
      </c>
      <c r="B70" s="326"/>
      <c r="C70" s="326"/>
      <c r="D70" s="326"/>
      <c r="E70" s="326"/>
      <c r="F70" s="326"/>
      <c r="G70" s="326"/>
      <c r="H70" s="91"/>
      <c r="I70" s="91"/>
      <c r="J70" s="91"/>
      <c r="K70" s="91"/>
      <c r="L70" s="91"/>
      <c r="M70" s="91"/>
      <c r="N70" s="91"/>
      <c r="O70" s="91"/>
      <c r="P70" s="91"/>
    </row>
    <row r="71" spans="1:16" s="58" customFormat="1" ht="18.95" customHeight="1" x14ac:dyDescent="0.5">
      <c r="A71" s="180" t="s">
        <v>92</v>
      </c>
      <c r="B71" s="327"/>
      <c r="C71" s="327"/>
      <c r="D71" s="327"/>
      <c r="E71" s="327"/>
      <c r="F71" s="327"/>
      <c r="G71" s="327"/>
      <c r="H71" s="91"/>
      <c r="I71" s="91"/>
      <c r="J71" s="91"/>
      <c r="K71" s="91"/>
      <c r="L71" s="91"/>
      <c r="M71" s="91"/>
      <c r="N71" s="91"/>
      <c r="O71" s="91"/>
      <c r="P71" s="91"/>
    </row>
    <row r="72" spans="1:16" s="58" customFormat="1" ht="18.95" customHeight="1" x14ac:dyDescent="0.5">
      <c r="A72" s="239" t="s">
        <v>189</v>
      </c>
      <c r="B72" s="325"/>
      <c r="C72" s="325"/>
      <c r="D72" s="325"/>
      <c r="E72" s="325"/>
      <c r="F72" s="325"/>
      <c r="G72" s="325"/>
      <c r="H72" s="91"/>
      <c r="I72" s="91"/>
      <c r="J72" s="91"/>
      <c r="K72" s="91"/>
      <c r="L72" s="91"/>
      <c r="M72" s="91"/>
      <c r="N72" s="91"/>
      <c r="O72" s="91"/>
      <c r="P72" s="91"/>
    </row>
    <row r="73" spans="1:16" s="58" customFormat="1" ht="18.95" customHeight="1" x14ac:dyDescent="0.5">
      <c r="A73" s="239" t="s">
        <v>170</v>
      </c>
      <c r="B73" s="326"/>
      <c r="C73" s="326"/>
      <c r="D73" s="326"/>
      <c r="E73" s="326"/>
      <c r="F73" s="326"/>
      <c r="G73" s="326"/>
      <c r="H73" s="91"/>
      <c r="I73" s="91"/>
      <c r="J73" s="91"/>
      <c r="K73" s="91"/>
      <c r="L73" s="91"/>
      <c r="M73" s="91"/>
      <c r="N73" s="91"/>
      <c r="O73" s="91"/>
      <c r="P73" s="91"/>
    </row>
    <row r="74" spans="1:16" s="58" customFormat="1" ht="18.95" customHeight="1" x14ac:dyDescent="0.5">
      <c r="A74" s="239" t="s">
        <v>93</v>
      </c>
      <c r="B74" s="326"/>
      <c r="C74" s="326"/>
      <c r="D74" s="326"/>
      <c r="E74" s="326"/>
      <c r="F74" s="326"/>
      <c r="G74" s="326"/>
      <c r="H74" s="91"/>
      <c r="I74" s="91"/>
      <c r="J74" s="91"/>
      <c r="K74" s="91"/>
      <c r="L74" s="91"/>
      <c r="M74" s="91"/>
      <c r="N74" s="91"/>
      <c r="O74" s="91"/>
      <c r="P74" s="91"/>
    </row>
    <row r="75" spans="1:16" s="58" customFormat="1" ht="18.95" customHeight="1" x14ac:dyDescent="0.5">
      <c r="A75" s="180" t="s">
        <v>94</v>
      </c>
      <c r="B75" s="327"/>
      <c r="C75" s="327"/>
      <c r="D75" s="327"/>
      <c r="E75" s="327"/>
      <c r="F75" s="327"/>
      <c r="G75" s="327"/>
      <c r="H75" s="91"/>
      <c r="I75" s="91"/>
      <c r="J75" s="91"/>
      <c r="K75" s="91"/>
      <c r="L75" s="91"/>
      <c r="M75" s="91"/>
      <c r="N75" s="91"/>
      <c r="O75" s="91"/>
      <c r="P75" s="91"/>
    </row>
    <row r="76" spans="1:16" s="65" customFormat="1" ht="20.100000000000001" customHeight="1" x14ac:dyDescent="0.25">
      <c r="A76" s="237" t="s">
        <v>198</v>
      </c>
      <c r="B76" s="165">
        <f t="shared" ref="B76:G76" si="3">SUM(B13,B15,B25)</f>
        <v>0</v>
      </c>
      <c r="C76" s="165">
        <f t="shared" si="3"/>
        <v>0</v>
      </c>
      <c r="D76" s="165">
        <f t="shared" si="3"/>
        <v>0</v>
      </c>
      <c r="E76" s="165">
        <f t="shared" si="3"/>
        <v>0</v>
      </c>
      <c r="F76" s="165">
        <f t="shared" si="3"/>
        <v>0</v>
      </c>
      <c r="G76" s="165">
        <f t="shared" si="3"/>
        <v>0</v>
      </c>
      <c r="H76" s="92"/>
      <c r="I76" s="92"/>
      <c r="J76" s="92"/>
      <c r="K76" s="92"/>
      <c r="L76" s="92"/>
      <c r="M76" s="92"/>
      <c r="N76" s="92"/>
      <c r="O76" s="92"/>
      <c r="P76" s="92"/>
    </row>
    <row r="77" spans="1:16" s="50" customFormat="1" ht="21" customHeight="1" x14ac:dyDescent="0.5">
      <c r="A77" s="56"/>
      <c r="B77" s="57"/>
      <c r="C77" s="57"/>
      <c r="D77" s="57"/>
      <c r="E77" s="57"/>
      <c r="F77" s="57"/>
      <c r="G77" s="57"/>
    </row>
    <row r="78" spans="1:16" s="43" customFormat="1" ht="21" customHeight="1" x14ac:dyDescent="0.5">
      <c r="A78" s="308" t="s">
        <v>144</v>
      </c>
      <c r="B78" s="308"/>
      <c r="C78" s="308"/>
      <c r="D78" s="308"/>
      <c r="E78" s="308"/>
      <c r="F78" s="308"/>
      <c r="G78" s="308"/>
    </row>
    <row r="79" spans="1:16" s="43" customFormat="1" ht="21" customHeight="1" x14ac:dyDescent="0.5">
      <c r="A79" s="305" t="s">
        <v>103</v>
      </c>
      <c r="B79" s="305"/>
      <c r="C79" s="305"/>
      <c r="D79" s="305"/>
      <c r="E79" s="305"/>
      <c r="F79" s="305"/>
      <c r="G79" s="305"/>
    </row>
    <row r="80" spans="1:16" s="43" customFormat="1" ht="21" customHeight="1" x14ac:dyDescent="0.5">
      <c r="A80" s="305" t="s">
        <v>103</v>
      </c>
      <c r="B80" s="305"/>
      <c r="C80" s="305"/>
      <c r="D80" s="305"/>
      <c r="E80" s="305"/>
      <c r="F80" s="305"/>
      <c r="G80" s="305"/>
    </row>
    <row r="81" ht="21" customHeight="1" x14ac:dyDescent="0.25"/>
  </sheetData>
  <mergeCells count="69">
    <mergeCell ref="G53:G58"/>
    <mergeCell ref="G59:G63"/>
    <mergeCell ref="G64:G68"/>
    <mergeCell ref="G69:G71"/>
    <mergeCell ref="G72:G75"/>
    <mergeCell ref="G30:G33"/>
    <mergeCell ref="G34:G38"/>
    <mergeCell ref="G39:G43"/>
    <mergeCell ref="G44:G47"/>
    <mergeCell ref="G48:G52"/>
    <mergeCell ref="F53:F58"/>
    <mergeCell ref="F59:F63"/>
    <mergeCell ref="F64:F68"/>
    <mergeCell ref="F69:F71"/>
    <mergeCell ref="F72:F75"/>
    <mergeCell ref="F30:F33"/>
    <mergeCell ref="F34:F38"/>
    <mergeCell ref="F39:F43"/>
    <mergeCell ref="F44:F47"/>
    <mergeCell ref="F48:F52"/>
    <mergeCell ref="E53:E58"/>
    <mergeCell ref="E59:E63"/>
    <mergeCell ref="E64:E68"/>
    <mergeCell ref="E69:E71"/>
    <mergeCell ref="E72:E75"/>
    <mergeCell ref="E30:E33"/>
    <mergeCell ref="E34:E38"/>
    <mergeCell ref="E39:E43"/>
    <mergeCell ref="E44:E47"/>
    <mergeCell ref="E48:E52"/>
    <mergeCell ref="D53:D58"/>
    <mergeCell ref="D59:D63"/>
    <mergeCell ref="D64:D68"/>
    <mergeCell ref="D69:D71"/>
    <mergeCell ref="D72:D75"/>
    <mergeCell ref="D30:D33"/>
    <mergeCell ref="D34:D38"/>
    <mergeCell ref="D39:D43"/>
    <mergeCell ref="D44:D47"/>
    <mergeCell ref="D48:D52"/>
    <mergeCell ref="B64:B68"/>
    <mergeCell ref="B69:B71"/>
    <mergeCell ref="B72:B75"/>
    <mergeCell ref="C30:C33"/>
    <mergeCell ref="C34:C38"/>
    <mergeCell ref="C39:C43"/>
    <mergeCell ref="C44:C47"/>
    <mergeCell ref="C48:C52"/>
    <mergeCell ref="C53:C58"/>
    <mergeCell ref="C59:C63"/>
    <mergeCell ref="C64:C68"/>
    <mergeCell ref="C69:C71"/>
    <mergeCell ref="C72:C75"/>
    <mergeCell ref="A80:G80"/>
    <mergeCell ref="F11:F12"/>
    <mergeCell ref="A78:G78"/>
    <mergeCell ref="A79:G79"/>
    <mergeCell ref="A1:G1"/>
    <mergeCell ref="A2:G2"/>
    <mergeCell ref="C4:F4"/>
    <mergeCell ref="F5:F6"/>
    <mergeCell ref="B10:F10"/>
    <mergeCell ref="B30:B33"/>
    <mergeCell ref="B34:B38"/>
    <mergeCell ref="B39:B43"/>
    <mergeCell ref="B44:B47"/>
    <mergeCell ref="B48:B52"/>
    <mergeCell ref="B53:B58"/>
    <mergeCell ref="B59:B63"/>
  </mergeCells>
  <pageMargins left="0.39370078740157483" right="0" top="0.39370078740157483" bottom="0.19685039370078741" header="0.15748031496062992" footer="0.19685039370078741"/>
  <pageSetup paperSize="9" orientation="landscape" horizontalDpi="300" verticalDpi="300" r:id="rId1"/>
  <rowBreaks count="1" manualBreakCount="1">
    <brk id="24" max="16383" man="1"/>
  </rowBreaks>
  <ignoredErrors>
    <ignoredError sqref="F25:F26 F28:F29 F13:F20 F22:F23" formula="1"/>
    <ignoredError sqref="F27:G27 B76 C76:G76 B27:E2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4"/>
  <sheetViews>
    <sheetView view="pageBreakPreview" zoomScaleNormal="100" zoomScaleSheetLayoutView="100" workbookViewId="0">
      <selection activeCell="C18" sqref="C18"/>
    </sheetView>
  </sheetViews>
  <sheetFormatPr defaultRowHeight="21.95" customHeight="1" x14ac:dyDescent="0.55000000000000004"/>
  <cols>
    <col min="1" max="1" width="6.125" style="1" customWidth="1"/>
    <col min="2" max="2" width="44.125" style="2" customWidth="1"/>
    <col min="3" max="4" width="17.75" style="2" customWidth="1"/>
    <col min="5" max="256" width="9.125" style="2"/>
    <col min="257" max="257" width="9" style="2" customWidth="1"/>
    <col min="258" max="258" width="37.875" style="2" customWidth="1"/>
    <col min="259" max="259" width="18.375" style="2" customWidth="1"/>
    <col min="260" max="260" width="15.25" style="2" customWidth="1"/>
    <col min="261" max="512" width="9.125" style="2"/>
    <col min="513" max="513" width="9" style="2" customWidth="1"/>
    <col min="514" max="514" width="37.875" style="2" customWidth="1"/>
    <col min="515" max="515" width="18.375" style="2" customWidth="1"/>
    <col min="516" max="516" width="15.25" style="2" customWidth="1"/>
    <col min="517" max="768" width="9.125" style="2"/>
    <col min="769" max="769" width="9" style="2" customWidth="1"/>
    <col min="770" max="770" width="37.875" style="2" customWidth="1"/>
    <col min="771" max="771" width="18.375" style="2" customWidth="1"/>
    <col min="772" max="772" width="15.25" style="2" customWidth="1"/>
    <col min="773" max="1024" width="9.125" style="2"/>
    <col min="1025" max="1025" width="9" style="2" customWidth="1"/>
    <col min="1026" max="1026" width="37.875" style="2" customWidth="1"/>
    <col min="1027" max="1027" width="18.375" style="2" customWidth="1"/>
    <col min="1028" max="1028" width="15.25" style="2" customWidth="1"/>
    <col min="1029" max="1280" width="9.125" style="2"/>
    <col min="1281" max="1281" width="9" style="2" customWidth="1"/>
    <col min="1282" max="1282" width="37.875" style="2" customWidth="1"/>
    <col min="1283" max="1283" width="18.375" style="2" customWidth="1"/>
    <col min="1284" max="1284" width="15.25" style="2" customWidth="1"/>
    <col min="1285" max="1536" width="9.125" style="2"/>
    <col min="1537" max="1537" width="9" style="2" customWidth="1"/>
    <col min="1538" max="1538" width="37.875" style="2" customWidth="1"/>
    <col min="1539" max="1539" width="18.375" style="2" customWidth="1"/>
    <col min="1540" max="1540" width="15.25" style="2" customWidth="1"/>
    <col min="1541" max="1792" width="9.125" style="2"/>
    <col min="1793" max="1793" width="9" style="2" customWidth="1"/>
    <col min="1794" max="1794" width="37.875" style="2" customWidth="1"/>
    <col min="1795" max="1795" width="18.375" style="2" customWidth="1"/>
    <col min="1796" max="1796" width="15.25" style="2" customWidth="1"/>
    <col min="1797" max="2048" width="9.125" style="2"/>
    <col min="2049" max="2049" width="9" style="2" customWidth="1"/>
    <col min="2050" max="2050" width="37.875" style="2" customWidth="1"/>
    <col min="2051" max="2051" width="18.375" style="2" customWidth="1"/>
    <col min="2052" max="2052" width="15.25" style="2" customWidth="1"/>
    <col min="2053" max="2304" width="9.125" style="2"/>
    <col min="2305" max="2305" width="9" style="2" customWidth="1"/>
    <col min="2306" max="2306" width="37.875" style="2" customWidth="1"/>
    <col min="2307" max="2307" width="18.375" style="2" customWidth="1"/>
    <col min="2308" max="2308" width="15.25" style="2" customWidth="1"/>
    <col min="2309" max="2560" width="9.125" style="2"/>
    <col min="2561" max="2561" width="9" style="2" customWidth="1"/>
    <col min="2562" max="2562" width="37.875" style="2" customWidth="1"/>
    <col min="2563" max="2563" width="18.375" style="2" customWidth="1"/>
    <col min="2564" max="2564" width="15.25" style="2" customWidth="1"/>
    <col min="2565" max="2816" width="9.125" style="2"/>
    <col min="2817" max="2817" width="9" style="2" customWidth="1"/>
    <col min="2818" max="2818" width="37.875" style="2" customWidth="1"/>
    <col min="2819" max="2819" width="18.375" style="2" customWidth="1"/>
    <col min="2820" max="2820" width="15.25" style="2" customWidth="1"/>
    <col min="2821" max="3072" width="9.125" style="2"/>
    <col min="3073" max="3073" width="9" style="2" customWidth="1"/>
    <col min="3074" max="3074" width="37.875" style="2" customWidth="1"/>
    <col min="3075" max="3075" width="18.375" style="2" customWidth="1"/>
    <col min="3076" max="3076" width="15.25" style="2" customWidth="1"/>
    <col min="3077" max="3328" width="9.125" style="2"/>
    <col min="3329" max="3329" width="9" style="2" customWidth="1"/>
    <col min="3330" max="3330" width="37.875" style="2" customWidth="1"/>
    <col min="3331" max="3331" width="18.375" style="2" customWidth="1"/>
    <col min="3332" max="3332" width="15.25" style="2" customWidth="1"/>
    <col min="3333" max="3584" width="9.125" style="2"/>
    <col min="3585" max="3585" width="9" style="2" customWidth="1"/>
    <col min="3586" max="3586" width="37.875" style="2" customWidth="1"/>
    <col min="3587" max="3587" width="18.375" style="2" customWidth="1"/>
    <col min="3588" max="3588" width="15.25" style="2" customWidth="1"/>
    <col min="3589" max="3840" width="9.125" style="2"/>
    <col min="3841" max="3841" width="9" style="2" customWidth="1"/>
    <col min="3842" max="3842" width="37.875" style="2" customWidth="1"/>
    <col min="3843" max="3843" width="18.375" style="2" customWidth="1"/>
    <col min="3844" max="3844" width="15.25" style="2" customWidth="1"/>
    <col min="3845" max="4096" width="9.125" style="2"/>
    <col min="4097" max="4097" width="9" style="2" customWidth="1"/>
    <col min="4098" max="4098" width="37.875" style="2" customWidth="1"/>
    <col min="4099" max="4099" width="18.375" style="2" customWidth="1"/>
    <col min="4100" max="4100" width="15.25" style="2" customWidth="1"/>
    <col min="4101" max="4352" width="9.125" style="2"/>
    <col min="4353" max="4353" width="9" style="2" customWidth="1"/>
    <col min="4354" max="4354" width="37.875" style="2" customWidth="1"/>
    <col min="4355" max="4355" width="18.375" style="2" customWidth="1"/>
    <col min="4356" max="4356" width="15.25" style="2" customWidth="1"/>
    <col min="4357" max="4608" width="9.125" style="2"/>
    <col min="4609" max="4609" width="9" style="2" customWidth="1"/>
    <col min="4610" max="4610" width="37.875" style="2" customWidth="1"/>
    <col min="4611" max="4611" width="18.375" style="2" customWidth="1"/>
    <col min="4612" max="4612" width="15.25" style="2" customWidth="1"/>
    <col min="4613" max="4864" width="9.125" style="2"/>
    <col min="4865" max="4865" width="9" style="2" customWidth="1"/>
    <col min="4866" max="4866" width="37.875" style="2" customWidth="1"/>
    <col min="4867" max="4867" width="18.375" style="2" customWidth="1"/>
    <col min="4868" max="4868" width="15.25" style="2" customWidth="1"/>
    <col min="4869" max="5120" width="9.125" style="2"/>
    <col min="5121" max="5121" width="9" style="2" customWidth="1"/>
    <col min="5122" max="5122" width="37.875" style="2" customWidth="1"/>
    <col min="5123" max="5123" width="18.375" style="2" customWidth="1"/>
    <col min="5124" max="5124" width="15.25" style="2" customWidth="1"/>
    <col min="5125" max="5376" width="9.125" style="2"/>
    <col min="5377" max="5377" width="9" style="2" customWidth="1"/>
    <col min="5378" max="5378" width="37.875" style="2" customWidth="1"/>
    <col min="5379" max="5379" width="18.375" style="2" customWidth="1"/>
    <col min="5380" max="5380" width="15.25" style="2" customWidth="1"/>
    <col min="5381" max="5632" width="9.125" style="2"/>
    <col min="5633" max="5633" width="9" style="2" customWidth="1"/>
    <col min="5634" max="5634" width="37.875" style="2" customWidth="1"/>
    <col min="5635" max="5635" width="18.375" style="2" customWidth="1"/>
    <col min="5636" max="5636" width="15.25" style="2" customWidth="1"/>
    <col min="5637" max="5888" width="9.125" style="2"/>
    <col min="5889" max="5889" width="9" style="2" customWidth="1"/>
    <col min="5890" max="5890" width="37.875" style="2" customWidth="1"/>
    <col min="5891" max="5891" width="18.375" style="2" customWidth="1"/>
    <col min="5892" max="5892" width="15.25" style="2" customWidth="1"/>
    <col min="5893" max="6144" width="9.125" style="2"/>
    <col min="6145" max="6145" width="9" style="2" customWidth="1"/>
    <col min="6146" max="6146" width="37.875" style="2" customWidth="1"/>
    <col min="6147" max="6147" width="18.375" style="2" customWidth="1"/>
    <col min="6148" max="6148" width="15.25" style="2" customWidth="1"/>
    <col min="6149" max="6400" width="9.125" style="2"/>
    <col min="6401" max="6401" width="9" style="2" customWidth="1"/>
    <col min="6402" max="6402" width="37.875" style="2" customWidth="1"/>
    <col min="6403" max="6403" width="18.375" style="2" customWidth="1"/>
    <col min="6404" max="6404" width="15.25" style="2" customWidth="1"/>
    <col min="6405" max="6656" width="9.125" style="2"/>
    <col min="6657" max="6657" width="9" style="2" customWidth="1"/>
    <col min="6658" max="6658" width="37.875" style="2" customWidth="1"/>
    <col min="6659" max="6659" width="18.375" style="2" customWidth="1"/>
    <col min="6660" max="6660" width="15.25" style="2" customWidth="1"/>
    <col min="6661" max="6912" width="9.125" style="2"/>
    <col min="6913" max="6913" width="9" style="2" customWidth="1"/>
    <col min="6914" max="6914" width="37.875" style="2" customWidth="1"/>
    <col min="6915" max="6915" width="18.375" style="2" customWidth="1"/>
    <col min="6916" max="6916" width="15.25" style="2" customWidth="1"/>
    <col min="6917" max="7168" width="9.125" style="2"/>
    <col min="7169" max="7169" width="9" style="2" customWidth="1"/>
    <col min="7170" max="7170" width="37.875" style="2" customWidth="1"/>
    <col min="7171" max="7171" width="18.375" style="2" customWidth="1"/>
    <col min="7172" max="7172" width="15.25" style="2" customWidth="1"/>
    <col min="7173" max="7424" width="9.125" style="2"/>
    <col min="7425" max="7425" width="9" style="2" customWidth="1"/>
    <col min="7426" max="7426" width="37.875" style="2" customWidth="1"/>
    <col min="7427" max="7427" width="18.375" style="2" customWidth="1"/>
    <col min="7428" max="7428" width="15.25" style="2" customWidth="1"/>
    <col min="7429" max="7680" width="9.125" style="2"/>
    <col min="7681" max="7681" width="9" style="2" customWidth="1"/>
    <col min="7682" max="7682" width="37.875" style="2" customWidth="1"/>
    <col min="7683" max="7683" width="18.375" style="2" customWidth="1"/>
    <col min="7684" max="7684" width="15.25" style="2" customWidth="1"/>
    <col min="7685" max="7936" width="9.125" style="2"/>
    <col min="7937" max="7937" width="9" style="2" customWidth="1"/>
    <col min="7938" max="7938" width="37.875" style="2" customWidth="1"/>
    <col min="7939" max="7939" width="18.375" style="2" customWidth="1"/>
    <col min="7940" max="7940" width="15.25" style="2" customWidth="1"/>
    <col min="7941" max="8192" width="9.125" style="2"/>
    <col min="8193" max="8193" width="9" style="2" customWidth="1"/>
    <col min="8194" max="8194" width="37.875" style="2" customWidth="1"/>
    <col min="8195" max="8195" width="18.375" style="2" customWidth="1"/>
    <col min="8196" max="8196" width="15.25" style="2" customWidth="1"/>
    <col min="8197" max="8448" width="9.125" style="2"/>
    <col min="8449" max="8449" width="9" style="2" customWidth="1"/>
    <col min="8450" max="8450" width="37.875" style="2" customWidth="1"/>
    <col min="8451" max="8451" width="18.375" style="2" customWidth="1"/>
    <col min="8452" max="8452" width="15.25" style="2" customWidth="1"/>
    <col min="8453" max="8704" width="9.125" style="2"/>
    <col min="8705" max="8705" width="9" style="2" customWidth="1"/>
    <col min="8706" max="8706" width="37.875" style="2" customWidth="1"/>
    <col min="8707" max="8707" width="18.375" style="2" customWidth="1"/>
    <col min="8708" max="8708" width="15.25" style="2" customWidth="1"/>
    <col min="8709" max="8960" width="9.125" style="2"/>
    <col min="8961" max="8961" width="9" style="2" customWidth="1"/>
    <col min="8962" max="8962" width="37.875" style="2" customWidth="1"/>
    <col min="8963" max="8963" width="18.375" style="2" customWidth="1"/>
    <col min="8964" max="8964" width="15.25" style="2" customWidth="1"/>
    <col min="8965" max="9216" width="9.125" style="2"/>
    <col min="9217" max="9217" width="9" style="2" customWidth="1"/>
    <col min="9218" max="9218" width="37.875" style="2" customWidth="1"/>
    <col min="9219" max="9219" width="18.375" style="2" customWidth="1"/>
    <col min="9220" max="9220" width="15.25" style="2" customWidth="1"/>
    <col min="9221" max="9472" width="9.125" style="2"/>
    <col min="9473" max="9473" width="9" style="2" customWidth="1"/>
    <col min="9474" max="9474" width="37.875" style="2" customWidth="1"/>
    <col min="9475" max="9475" width="18.375" style="2" customWidth="1"/>
    <col min="9476" max="9476" width="15.25" style="2" customWidth="1"/>
    <col min="9477" max="9728" width="9.125" style="2"/>
    <col min="9729" max="9729" width="9" style="2" customWidth="1"/>
    <col min="9730" max="9730" width="37.875" style="2" customWidth="1"/>
    <col min="9731" max="9731" width="18.375" style="2" customWidth="1"/>
    <col min="9732" max="9732" width="15.25" style="2" customWidth="1"/>
    <col min="9733" max="9984" width="9.125" style="2"/>
    <col min="9985" max="9985" width="9" style="2" customWidth="1"/>
    <col min="9986" max="9986" width="37.875" style="2" customWidth="1"/>
    <col min="9987" max="9987" width="18.375" style="2" customWidth="1"/>
    <col min="9988" max="9988" width="15.25" style="2" customWidth="1"/>
    <col min="9989" max="10240" width="9.125" style="2"/>
    <col min="10241" max="10241" width="9" style="2" customWidth="1"/>
    <col min="10242" max="10242" width="37.875" style="2" customWidth="1"/>
    <col min="10243" max="10243" width="18.375" style="2" customWidth="1"/>
    <col min="10244" max="10244" width="15.25" style="2" customWidth="1"/>
    <col min="10245" max="10496" width="9.125" style="2"/>
    <col min="10497" max="10497" width="9" style="2" customWidth="1"/>
    <col min="10498" max="10498" width="37.875" style="2" customWidth="1"/>
    <col min="10499" max="10499" width="18.375" style="2" customWidth="1"/>
    <col min="10500" max="10500" width="15.25" style="2" customWidth="1"/>
    <col min="10501" max="10752" width="9.125" style="2"/>
    <col min="10753" max="10753" width="9" style="2" customWidth="1"/>
    <col min="10754" max="10754" width="37.875" style="2" customWidth="1"/>
    <col min="10755" max="10755" width="18.375" style="2" customWidth="1"/>
    <col min="10756" max="10756" width="15.25" style="2" customWidth="1"/>
    <col min="10757" max="11008" width="9.125" style="2"/>
    <col min="11009" max="11009" width="9" style="2" customWidth="1"/>
    <col min="11010" max="11010" width="37.875" style="2" customWidth="1"/>
    <col min="11011" max="11011" width="18.375" style="2" customWidth="1"/>
    <col min="11012" max="11012" width="15.25" style="2" customWidth="1"/>
    <col min="11013" max="11264" width="9.125" style="2"/>
    <col min="11265" max="11265" width="9" style="2" customWidth="1"/>
    <col min="11266" max="11266" width="37.875" style="2" customWidth="1"/>
    <col min="11267" max="11267" width="18.375" style="2" customWidth="1"/>
    <col min="11268" max="11268" width="15.25" style="2" customWidth="1"/>
    <col min="11269" max="11520" width="9.125" style="2"/>
    <col min="11521" max="11521" width="9" style="2" customWidth="1"/>
    <col min="11522" max="11522" width="37.875" style="2" customWidth="1"/>
    <col min="11523" max="11523" width="18.375" style="2" customWidth="1"/>
    <col min="11524" max="11524" width="15.25" style="2" customWidth="1"/>
    <col min="11525" max="11776" width="9.125" style="2"/>
    <col min="11777" max="11777" width="9" style="2" customWidth="1"/>
    <col min="11778" max="11778" width="37.875" style="2" customWidth="1"/>
    <col min="11779" max="11779" width="18.375" style="2" customWidth="1"/>
    <col min="11780" max="11780" width="15.25" style="2" customWidth="1"/>
    <col min="11781" max="12032" width="9.125" style="2"/>
    <col min="12033" max="12033" width="9" style="2" customWidth="1"/>
    <col min="12034" max="12034" width="37.875" style="2" customWidth="1"/>
    <col min="12035" max="12035" width="18.375" style="2" customWidth="1"/>
    <col min="12036" max="12036" width="15.25" style="2" customWidth="1"/>
    <col min="12037" max="12288" width="9.125" style="2"/>
    <col min="12289" max="12289" width="9" style="2" customWidth="1"/>
    <col min="12290" max="12290" width="37.875" style="2" customWidth="1"/>
    <col min="12291" max="12291" width="18.375" style="2" customWidth="1"/>
    <col min="12292" max="12292" width="15.25" style="2" customWidth="1"/>
    <col min="12293" max="12544" width="9.125" style="2"/>
    <col min="12545" max="12545" width="9" style="2" customWidth="1"/>
    <col min="12546" max="12546" width="37.875" style="2" customWidth="1"/>
    <col min="12547" max="12547" width="18.375" style="2" customWidth="1"/>
    <col min="12548" max="12548" width="15.25" style="2" customWidth="1"/>
    <col min="12549" max="12800" width="9.125" style="2"/>
    <col min="12801" max="12801" width="9" style="2" customWidth="1"/>
    <col min="12802" max="12802" width="37.875" style="2" customWidth="1"/>
    <col min="12803" max="12803" width="18.375" style="2" customWidth="1"/>
    <col min="12804" max="12804" width="15.25" style="2" customWidth="1"/>
    <col min="12805" max="13056" width="9.125" style="2"/>
    <col min="13057" max="13057" width="9" style="2" customWidth="1"/>
    <col min="13058" max="13058" width="37.875" style="2" customWidth="1"/>
    <col min="13059" max="13059" width="18.375" style="2" customWidth="1"/>
    <col min="13060" max="13060" width="15.25" style="2" customWidth="1"/>
    <col min="13061" max="13312" width="9.125" style="2"/>
    <col min="13313" max="13313" width="9" style="2" customWidth="1"/>
    <col min="13314" max="13314" width="37.875" style="2" customWidth="1"/>
    <col min="13315" max="13315" width="18.375" style="2" customWidth="1"/>
    <col min="13316" max="13316" width="15.25" style="2" customWidth="1"/>
    <col min="13317" max="13568" width="9.125" style="2"/>
    <col min="13569" max="13569" width="9" style="2" customWidth="1"/>
    <col min="13570" max="13570" width="37.875" style="2" customWidth="1"/>
    <col min="13571" max="13571" width="18.375" style="2" customWidth="1"/>
    <col min="13572" max="13572" width="15.25" style="2" customWidth="1"/>
    <col min="13573" max="13824" width="9.125" style="2"/>
    <col min="13825" max="13825" width="9" style="2" customWidth="1"/>
    <col min="13826" max="13826" width="37.875" style="2" customWidth="1"/>
    <col min="13827" max="13827" width="18.375" style="2" customWidth="1"/>
    <col min="13828" max="13828" width="15.25" style="2" customWidth="1"/>
    <col min="13829" max="14080" width="9.125" style="2"/>
    <col min="14081" max="14081" width="9" style="2" customWidth="1"/>
    <col min="14082" max="14082" width="37.875" style="2" customWidth="1"/>
    <col min="14083" max="14083" width="18.375" style="2" customWidth="1"/>
    <col min="14084" max="14084" width="15.25" style="2" customWidth="1"/>
    <col min="14085" max="14336" width="9.125" style="2"/>
    <col min="14337" max="14337" width="9" style="2" customWidth="1"/>
    <col min="14338" max="14338" width="37.875" style="2" customWidth="1"/>
    <col min="14339" max="14339" width="18.375" style="2" customWidth="1"/>
    <col min="14340" max="14340" width="15.25" style="2" customWidth="1"/>
    <col min="14341" max="14592" width="9.125" style="2"/>
    <col min="14593" max="14593" width="9" style="2" customWidth="1"/>
    <col min="14594" max="14594" width="37.875" style="2" customWidth="1"/>
    <col min="14595" max="14595" width="18.375" style="2" customWidth="1"/>
    <col min="14596" max="14596" width="15.25" style="2" customWidth="1"/>
    <col min="14597" max="14848" width="9.125" style="2"/>
    <col min="14849" max="14849" width="9" style="2" customWidth="1"/>
    <col min="14850" max="14850" width="37.875" style="2" customWidth="1"/>
    <col min="14851" max="14851" width="18.375" style="2" customWidth="1"/>
    <col min="14852" max="14852" width="15.25" style="2" customWidth="1"/>
    <col min="14853" max="15104" width="9.125" style="2"/>
    <col min="15105" max="15105" width="9" style="2" customWidth="1"/>
    <col min="15106" max="15106" width="37.875" style="2" customWidth="1"/>
    <col min="15107" max="15107" width="18.375" style="2" customWidth="1"/>
    <col min="15108" max="15108" width="15.25" style="2" customWidth="1"/>
    <col min="15109" max="15360" width="9.125" style="2"/>
    <col min="15361" max="15361" width="9" style="2" customWidth="1"/>
    <col min="15362" max="15362" width="37.875" style="2" customWidth="1"/>
    <col min="15363" max="15363" width="18.375" style="2" customWidth="1"/>
    <col min="15364" max="15364" width="15.25" style="2" customWidth="1"/>
    <col min="15365" max="15616" width="9.125" style="2"/>
    <col min="15617" max="15617" width="9" style="2" customWidth="1"/>
    <col min="15618" max="15618" width="37.875" style="2" customWidth="1"/>
    <col min="15619" max="15619" width="18.375" style="2" customWidth="1"/>
    <col min="15620" max="15620" width="15.25" style="2" customWidth="1"/>
    <col min="15621" max="15872" width="9.125" style="2"/>
    <col min="15873" max="15873" width="9" style="2" customWidth="1"/>
    <col min="15874" max="15874" width="37.875" style="2" customWidth="1"/>
    <col min="15875" max="15875" width="18.375" style="2" customWidth="1"/>
    <col min="15876" max="15876" width="15.25" style="2" customWidth="1"/>
    <col min="15877" max="16128" width="9.125" style="2"/>
    <col min="16129" max="16129" width="9" style="2" customWidth="1"/>
    <col min="16130" max="16130" width="37.875" style="2" customWidth="1"/>
    <col min="16131" max="16131" width="18.375" style="2" customWidth="1"/>
    <col min="16132" max="16132" width="15.25" style="2" customWidth="1"/>
    <col min="16133" max="16384" width="9.125" style="2"/>
  </cols>
  <sheetData>
    <row r="1" spans="1:4" s="3" customFormat="1" ht="21.95" customHeight="1" x14ac:dyDescent="0.55000000000000004">
      <c r="A1" s="330" t="s">
        <v>267</v>
      </c>
      <c r="B1" s="330"/>
      <c r="C1" s="330"/>
      <c r="D1" s="330"/>
    </row>
    <row r="2" spans="1:4" s="3" customFormat="1" ht="21.95" customHeight="1" x14ac:dyDescent="0.55000000000000004">
      <c r="A2" s="330" t="s">
        <v>63</v>
      </c>
      <c r="B2" s="330"/>
      <c r="C2" s="330"/>
      <c r="D2" s="330"/>
    </row>
    <row r="3" spans="1:4" s="3" customFormat="1" ht="21.95" customHeight="1" x14ac:dyDescent="0.55000000000000004">
      <c r="A3" s="4"/>
    </row>
    <row r="4" spans="1:4" s="6" customFormat="1" ht="21.95" customHeight="1" x14ac:dyDescent="0.55000000000000004">
      <c r="A4" s="5" t="s">
        <v>22</v>
      </c>
      <c r="B4" s="331" t="s">
        <v>23</v>
      </c>
      <c r="C4" s="332"/>
      <c r="D4" s="5" t="s">
        <v>64</v>
      </c>
    </row>
    <row r="5" spans="1:4" ht="21.95" customHeight="1" x14ac:dyDescent="0.55000000000000004">
      <c r="A5" s="7">
        <v>1</v>
      </c>
      <c r="B5" s="333" t="s">
        <v>266</v>
      </c>
      <c r="C5" s="334"/>
      <c r="D5" s="8"/>
    </row>
    <row r="6" spans="1:4" ht="21.95" customHeight="1" x14ac:dyDescent="0.55000000000000004">
      <c r="A6" s="9"/>
      <c r="B6" s="335" t="s">
        <v>65</v>
      </c>
      <c r="C6" s="335"/>
      <c r="D6" s="10"/>
    </row>
    <row r="7" spans="1:4" ht="21.95" customHeight="1" x14ac:dyDescent="0.55000000000000004">
      <c r="A7" s="11"/>
      <c r="B7" s="328" t="s">
        <v>66</v>
      </c>
      <c r="C7" s="329"/>
      <c r="D7" s="12"/>
    </row>
    <row r="8" spans="1:4" ht="21.95" customHeight="1" x14ac:dyDescent="0.55000000000000004">
      <c r="A8" s="9"/>
      <c r="B8" s="13" t="s">
        <v>0</v>
      </c>
      <c r="C8" s="13" t="s">
        <v>67</v>
      </c>
      <c r="D8" s="10"/>
    </row>
    <row r="9" spans="1:4" ht="21.95" customHeight="1" x14ac:dyDescent="0.55000000000000004">
      <c r="A9" s="9"/>
      <c r="B9" s="12"/>
      <c r="C9" s="12"/>
      <c r="D9" s="10"/>
    </row>
    <row r="10" spans="1:4" ht="21.95" customHeight="1" x14ac:dyDescent="0.55000000000000004">
      <c r="A10" s="9"/>
      <c r="B10" s="10"/>
      <c r="C10" s="10"/>
      <c r="D10" s="10"/>
    </row>
    <row r="11" spans="1:4" ht="21.95" customHeight="1" x14ac:dyDescent="0.55000000000000004">
      <c r="A11" s="9"/>
      <c r="B11" s="10"/>
      <c r="C11" s="10"/>
      <c r="D11" s="10"/>
    </row>
    <row r="12" spans="1:4" ht="21.95" customHeight="1" x14ac:dyDescent="0.55000000000000004">
      <c r="A12" s="9"/>
      <c r="B12" s="10"/>
      <c r="C12" s="10"/>
      <c r="D12" s="10"/>
    </row>
    <row r="13" spans="1:4" ht="21.95" customHeight="1" x14ac:dyDescent="0.55000000000000004">
      <c r="A13" s="9"/>
      <c r="B13" s="10"/>
      <c r="C13" s="10"/>
      <c r="D13" s="10"/>
    </row>
    <row r="14" spans="1:4" ht="21.95" customHeight="1" x14ac:dyDescent="0.55000000000000004">
      <c r="A14" s="9"/>
      <c r="B14" s="10"/>
      <c r="C14" s="10"/>
      <c r="D14" s="10"/>
    </row>
    <row r="15" spans="1:4" ht="21.95" customHeight="1" x14ac:dyDescent="0.55000000000000004">
      <c r="A15" s="9"/>
      <c r="B15" s="10"/>
      <c r="C15" s="10"/>
      <c r="D15" s="10"/>
    </row>
    <row r="16" spans="1:4" ht="21.95" customHeight="1" x14ac:dyDescent="0.55000000000000004">
      <c r="A16" s="9"/>
      <c r="B16" s="10"/>
      <c r="C16" s="10"/>
      <c r="D16" s="10"/>
    </row>
    <row r="17" spans="1:4" ht="21.95" customHeight="1" x14ac:dyDescent="0.55000000000000004">
      <c r="A17" s="9"/>
      <c r="B17" s="10"/>
      <c r="C17" s="10"/>
      <c r="D17" s="10"/>
    </row>
    <row r="18" spans="1:4" ht="21.95" customHeight="1" x14ac:dyDescent="0.55000000000000004">
      <c r="A18" s="9"/>
      <c r="B18" s="10"/>
      <c r="C18" s="10"/>
      <c r="D18" s="10"/>
    </row>
    <row r="19" spans="1:4" ht="21.95" customHeight="1" x14ac:dyDescent="0.55000000000000004">
      <c r="A19" s="9">
        <v>2</v>
      </c>
      <c r="B19" s="336" t="s">
        <v>265</v>
      </c>
      <c r="C19" s="337"/>
      <c r="D19" s="10"/>
    </row>
    <row r="20" spans="1:4" ht="21.95" customHeight="1" x14ac:dyDescent="0.55000000000000004">
      <c r="A20" s="9">
        <v>3</v>
      </c>
      <c r="B20" s="338" t="s">
        <v>68</v>
      </c>
      <c r="C20" s="339"/>
      <c r="D20" s="10"/>
    </row>
    <row r="21" spans="1:4" ht="21.95" customHeight="1" x14ac:dyDescent="0.55000000000000004">
      <c r="A21" s="9">
        <v>4</v>
      </c>
      <c r="B21" s="338" t="s">
        <v>69</v>
      </c>
      <c r="C21" s="339"/>
      <c r="D21" s="10"/>
    </row>
    <row r="22" spans="1:4" ht="21.95" customHeight="1" x14ac:dyDescent="0.55000000000000004">
      <c r="A22" s="13"/>
      <c r="B22" s="340" t="s">
        <v>31</v>
      </c>
      <c r="C22" s="341"/>
      <c r="D22" s="14"/>
    </row>
    <row r="24" spans="1:4" ht="21.95" customHeight="1" x14ac:dyDescent="0.55000000000000004">
      <c r="A24" s="342"/>
      <c r="B24" s="342"/>
      <c r="C24" s="342"/>
      <c r="D24" s="342"/>
    </row>
  </sheetData>
  <mergeCells count="11">
    <mergeCell ref="B19:C19"/>
    <mergeCell ref="B20:C20"/>
    <mergeCell ref="B21:C21"/>
    <mergeCell ref="B22:C22"/>
    <mergeCell ref="A24:D24"/>
    <mergeCell ref="B7:C7"/>
    <mergeCell ref="A1:D1"/>
    <mergeCell ref="A2:D2"/>
    <mergeCell ref="B4:C4"/>
    <mergeCell ref="B5:C5"/>
    <mergeCell ref="B6:C6"/>
  </mergeCells>
  <pageMargins left="0.78740157480314965" right="0.19685039370078741" top="0.70866141732283472" bottom="0.27559055118110237" header="0.31496062992125984" footer="0.15748031496062992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9"/>
  <sheetViews>
    <sheetView view="pageBreakPreview" topLeftCell="A58" zoomScaleNormal="110" zoomScaleSheetLayoutView="100" workbookViewId="0">
      <selection activeCell="E75" sqref="E75"/>
    </sheetView>
  </sheetViews>
  <sheetFormatPr defaultColWidth="9.125" defaultRowHeight="17.25" x14ac:dyDescent="0.4"/>
  <cols>
    <col min="1" max="1" width="48.5" style="26" customWidth="1"/>
    <col min="2" max="2" width="7.5" style="26" customWidth="1"/>
    <col min="3" max="14" width="6.125" style="26" customWidth="1"/>
    <col min="15" max="15" width="8.875" style="26" customWidth="1"/>
    <col min="16" max="16384" width="9.125" style="26"/>
  </cols>
  <sheetData>
    <row r="1" spans="1:16" s="170" customFormat="1" ht="24.95" customHeight="1" x14ac:dyDescent="0.55000000000000004">
      <c r="A1" s="343" t="s">
        <v>252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254"/>
    </row>
    <row r="2" spans="1:16" s="171" customFormat="1" ht="24.95" customHeight="1" x14ac:dyDescent="0.55000000000000004">
      <c r="A2" s="310" t="s">
        <v>63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</row>
    <row r="3" spans="1:16" ht="5.25" customHeight="1" x14ac:dyDescent="0.55000000000000004">
      <c r="A3" s="25"/>
    </row>
    <row r="4" spans="1:16" ht="24.95" customHeight="1" x14ac:dyDescent="0.5">
      <c r="A4" s="346" t="s">
        <v>1</v>
      </c>
      <c r="B4" s="348" t="s">
        <v>74</v>
      </c>
      <c r="C4" s="350" t="s">
        <v>75</v>
      </c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44" t="s">
        <v>31</v>
      </c>
    </row>
    <row r="5" spans="1:16" ht="24.95" customHeight="1" x14ac:dyDescent="0.4">
      <c r="A5" s="347"/>
      <c r="B5" s="349"/>
      <c r="C5" s="172" t="s">
        <v>253</v>
      </c>
      <c r="D5" s="172" t="s">
        <v>254</v>
      </c>
      <c r="E5" s="172" t="s">
        <v>255</v>
      </c>
      <c r="F5" s="172" t="s">
        <v>256</v>
      </c>
      <c r="G5" s="172" t="s">
        <v>257</v>
      </c>
      <c r="H5" s="172" t="s">
        <v>258</v>
      </c>
      <c r="I5" s="172" t="s">
        <v>259</v>
      </c>
      <c r="J5" s="172" t="s">
        <v>260</v>
      </c>
      <c r="K5" s="172" t="s">
        <v>261</v>
      </c>
      <c r="L5" s="172" t="s">
        <v>262</v>
      </c>
      <c r="M5" s="172" t="s">
        <v>263</v>
      </c>
      <c r="N5" s="172" t="s">
        <v>264</v>
      </c>
      <c r="O5" s="345"/>
    </row>
    <row r="6" spans="1:16" s="75" customFormat="1" ht="18.95" customHeight="1" x14ac:dyDescent="0.5">
      <c r="A6" s="89" t="s">
        <v>44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1:16" s="43" customFormat="1" ht="18.95" customHeight="1" x14ac:dyDescent="0.5">
      <c r="A7" s="39" t="s">
        <v>70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</row>
    <row r="8" spans="1:16" s="75" customFormat="1" ht="18.95" customHeight="1" x14ac:dyDescent="0.5">
      <c r="A8" s="89" t="s">
        <v>45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16" s="43" customFormat="1" ht="18.95" customHeight="1" x14ac:dyDescent="0.5">
      <c r="A9" s="39" t="s">
        <v>50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</row>
    <row r="10" spans="1:16" s="43" customFormat="1" ht="18.95" customHeight="1" x14ac:dyDescent="0.5">
      <c r="A10" s="39" t="s">
        <v>51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</row>
    <row r="11" spans="1:16" s="43" customFormat="1" ht="18.95" customHeight="1" x14ac:dyDescent="0.5">
      <c r="A11" s="20" t="s">
        <v>130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</row>
    <row r="12" spans="1:16" s="43" customFormat="1" ht="18.95" customHeight="1" x14ac:dyDescent="0.5">
      <c r="A12" s="20" t="s">
        <v>131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</row>
    <row r="13" spans="1:16" s="43" customFormat="1" ht="18.95" customHeight="1" x14ac:dyDescent="0.5">
      <c r="A13" s="20" t="s">
        <v>290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</row>
    <row r="14" spans="1:16" s="43" customFormat="1" ht="18.95" customHeight="1" x14ac:dyDescent="0.5">
      <c r="A14" s="39" t="s">
        <v>52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</row>
    <row r="15" spans="1:16" s="43" customFormat="1" ht="18.95" customHeight="1" x14ac:dyDescent="0.5">
      <c r="A15" s="39" t="s">
        <v>148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</row>
    <row r="16" spans="1:16" s="43" customFormat="1" ht="18.95" customHeight="1" x14ac:dyDescent="0.5">
      <c r="A16" s="55" t="s">
        <v>199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</row>
    <row r="17" spans="1:15" s="43" customFormat="1" ht="18.95" customHeight="1" x14ac:dyDescent="0.5">
      <c r="A17" s="39" t="s">
        <v>53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</row>
    <row r="18" spans="1:15" s="43" customFormat="1" ht="18.95" customHeight="1" x14ac:dyDescent="0.5">
      <c r="A18" s="39" t="s">
        <v>57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</row>
    <row r="19" spans="1:15" s="43" customFormat="1" ht="18.95" customHeight="1" x14ac:dyDescent="0.5">
      <c r="A19" s="154" t="s">
        <v>178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</row>
    <row r="20" spans="1:15" s="43" customFormat="1" ht="18.95" customHeight="1" x14ac:dyDescent="0.5">
      <c r="A20" s="177" t="s">
        <v>179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</row>
    <row r="21" spans="1:15" s="43" customFormat="1" ht="18.95" customHeight="1" x14ac:dyDescent="0.5">
      <c r="A21" s="154" t="s">
        <v>180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</row>
    <row r="22" spans="1:15" s="43" customFormat="1" ht="18.95" customHeight="1" x14ac:dyDescent="0.5">
      <c r="A22" s="154" t="s">
        <v>190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</row>
    <row r="23" spans="1:15" s="43" customFormat="1" ht="18.95" customHeight="1" x14ac:dyDescent="0.5">
      <c r="A23" s="154" t="s">
        <v>191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</row>
    <row r="24" spans="1:15" s="43" customFormat="1" ht="18.95" customHeight="1" x14ac:dyDescent="0.5">
      <c r="A24" s="154" t="s">
        <v>234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</row>
    <row r="25" spans="1:15" s="43" customFormat="1" ht="18.95" customHeight="1" x14ac:dyDescent="0.5">
      <c r="A25" s="154" t="s">
        <v>181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</row>
    <row r="26" spans="1:15" s="43" customFormat="1" ht="18.95" customHeight="1" x14ac:dyDescent="0.5">
      <c r="A26" s="154" t="s">
        <v>152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</row>
    <row r="27" spans="1:15" s="43" customFormat="1" ht="18.95" customHeight="1" x14ac:dyDescent="0.5">
      <c r="A27" s="154" t="s">
        <v>153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</row>
    <row r="28" spans="1:15" s="43" customFormat="1" ht="18.95" customHeight="1" x14ac:dyDescent="0.5">
      <c r="A28" s="177" t="s">
        <v>154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</row>
    <row r="29" spans="1:15" s="43" customFormat="1" ht="18.95" customHeight="1" x14ac:dyDescent="0.5">
      <c r="A29" s="154" t="s">
        <v>149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</row>
    <row r="30" spans="1:15" s="43" customFormat="1" ht="20.100000000000001" customHeight="1" x14ac:dyDescent="0.5">
      <c r="A30" s="177" t="s">
        <v>182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</row>
    <row r="31" spans="1:15" s="43" customFormat="1" ht="20.100000000000001" customHeight="1" x14ac:dyDescent="0.5">
      <c r="A31" s="154" t="s">
        <v>84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</row>
    <row r="32" spans="1:15" s="43" customFormat="1" ht="20.100000000000001" customHeight="1" x14ac:dyDescent="0.5">
      <c r="A32" s="154" t="s">
        <v>155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</row>
    <row r="33" spans="1:15" s="43" customFormat="1" ht="20.100000000000001" customHeight="1" x14ac:dyDescent="0.5">
      <c r="A33" s="154" t="s">
        <v>232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</row>
    <row r="34" spans="1:15" s="43" customFormat="1" ht="20.100000000000001" customHeight="1" x14ac:dyDescent="0.5">
      <c r="A34" s="154" t="s">
        <v>156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</row>
    <row r="35" spans="1:15" s="43" customFormat="1" ht="20.100000000000001" customHeight="1" x14ac:dyDescent="0.5">
      <c r="A35" s="154" t="s">
        <v>183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</row>
    <row r="36" spans="1:15" s="43" customFormat="1" ht="20.100000000000001" customHeight="1" x14ac:dyDescent="0.5">
      <c r="A36" s="154" t="s">
        <v>86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</row>
    <row r="37" spans="1:15" s="43" customFormat="1" ht="20.100000000000001" customHeight="1" x14ac:dyDescent="0.5">
      <c r="A37" s="154" t="s">
        <v>157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</row>
    <row r="38" spans="1:15" s="43" customFormat="1" ht="20.100000000000001" customHeight="1" x14ac:dyDescent="0.5">
      <c r="A38" s="154" t="s">
        <v>158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</row>
    <row r="39" spans="1:15" s="43" customFormat="1" ht="20.100000000000001" customHeight="1" x14ac:dyDescent="0.5">
      <c r="A39" s="154" t="s">
        <v>184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</row>
    <row r="40" spans="1:15" s="43" customFormat="1" ht="20.100000000000001" customHeight="1" x14ac:dyDescent="0.5">
      <c r="A40" s="154" t="s">
        <v>159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</row>
    <row r="41" spans="1:15" s="43" customFormat="1" ht="20.100000000000001" customHeight="1" x14ac:dyDescent="0.5">
      <c r="A41" s="177" t="s">
        <v>237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</row>
    <row r="42" spans="1:15" s="58" customFormat="1" ht="20.100000000000001" customHeight="1" x14ac:dyDescent="0.5">
      <c r="A42" s="154" t="s">
        <v>236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</row>
    <row r="43" spans="1:15" s="58" customFormat="1" ht="20.100000000000001" customHeight="1" x14ac:dyDescent="0.5">
      <c r="A43" s="154" t="s">
        <v>160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1:15" s="58" customFormat="1" ht="20.100000000000001" customHeight="1" x14ac:dyDescent="0.5">
      <c r="A44" s="154" t="s">
        <v>185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</row>
    <row r="45" spans="1:15" s="58" customFormat="1" ht="20.100000000000001" customHeight="1" x14ac:dyDescent="0.5">
      <c r="A45" s="154" t="s">
        <v>161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</row>
    <row r="46" spans="1:15" s="58" customFormat="1" ht="20.100000000000001" customHeight="1" x14ac:dyDescent="0.5">
      <c r="A46" s="154" t="s">
        <v>162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</row>
    <row r="47" spans="1:15" s="58" customFormat="1" ht="20.100000000000001" customHeight="1" x14ac:dyDescent="0.5">
      <c r="A47" s="154" t="s">
        <v>245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1:15" s="58" customFormat="1" ht="20.100000000000001" customHeight="1" x14ac:dyDescent="0.5">
      <c r="A48" s="178" t="s">
        <v>246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1:15" s="58" customFormat="1" ht="20.100000000000001" customHeight="1" x14ac:dyDescent="0.5">
      <c r="A49" s="179" t="s">
        <v>247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</row>
    <row r="50" spans="1:15" s="58" customFormat="1" ht="20.100000000000001" customHeight="1" x14ac:dyDescent="0.5">
      <c r="A50" s="178" t="s">
        <v>186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</row>
    <row r="51" spans="1:15" s="58" customFormat="1" ht="20.100000000000001" customHeight="1" x14ac:dyDescent="0.5">
      <c r="A51" s="154" t="s">
        <v>89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</row>
    <row r="52" spans="1:15" s="58" customFormat="1" ht="20.100000000000001" customHeight="1" x14ac:dyDescent="0.5">
      <c r="A52" s="154" t="s">
        <v>165</v>
      </c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</row>
    <row r="53" spans="1:15" s="58" customFormat="1" ht="20.100000000000001" customHeight="1" x14ac:dyDescent="0.5">
      <c r="A53" s="154" t="s">
        <v>166</v>
      </c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</row>
    <row r="54" spans="1:15" s="58" customFormat="1" ht="20.100000000000001" customHeight="1" x14ac:dyDescent="0.5">
      <c r="A54" s="154" t="s">
        <v>167</v>
      </c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</row>
    <row r="55" spans="1:15" s="58" customFormat="1" ht="18.95" customHeight="1" x14ac:dyDescent="0.5">
      <c r="A55" s="154" t="s">
        <v>187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</row>
    <row r="56" spans="1:15" s="58" customFormat="1" ht="18.95" customHeight="1" x14ac:dyDescent="0.5">
      <c r="A56" s="154" t="s">
        <v>90</v>
      </c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</row>
    <row r="57" spans="1:15" s="58" customFormat="1" ht="18.95" customHeight="1" x14ac:dyDescent="0.5">
      <c r="A57" s="154" t="s">
        <v>126</v>
      </c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</row>
    <row r="58" spans="1:15" s="58" customFormat="1" ht="18.95" customHeight="1" x14ac:dyDescent="0.5">
      <c r="A58" s="154" t="s">
        <v>168</v>
      </c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</row>
    <row r="59" spans="1:15" s="58" customFormat="1" ht="18.95" customHeight="1" x14ac:dyDescent="0.5">
      <c r="A59" s="154" t="s">
        <v>169</v>
      </c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</row>
    <row r="60" spans="1:15" s="58" customFormat="1" ht="18.95" customHeight="1" x14ac:dyDescent="0.5">
      <c r="A60" s="154" t="s">
        <v>188</v>
      </c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</row>
    <row r="61" spans="1:15" s="58" customFormat="1" ht="18.95" customHeight="1" x14ac:dyDescent="0.5">
      <c r="A61" s="154" t="s">
        <v>91</v>
      </c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</row>
    <row r="62" spans="1:15" s="58" customFormat="1" ht="18.95" customHeight="1" x14ac:dyDescent="0.5">
      <c r="A62" s="154" t="s">
        <v>92</v>
      </c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</row>
    <row r="63" spans="1:15" s="58" customFormat="1" ht="18.95" customHeight="1" x14ac:dyDescent="0.5">
      <c r="A63" s="154" t="s">
        <v>189</v>
      </c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</row>
    <row r="64" spans="1:15" s="58" customFormat="1" ht="18.95" customHeight="1" x14ac:dyDescent="0.5">
      <c r="A64" s="154" t="s">
        <v>170</v>
      </c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1:16" s="58" customFormat="1" ht="18.95" customHeight="1" x14ac:dyDescent="0.5">
      <c r="A65" s="154" t="s">
        <v>93</v>
      </c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</row>
    <row r="66" spans="1:16" s="58" customFormat="1" ht="18.95" customHeight="1" x14ac:dyDescent="0.5">
      <c r="A66" s="180" t="s">
        <v>94</v>
      </c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</row>
    <row r="67" spans="1:16" s="76" customFormat="1" ht="18.95" customHeight="1" x14ac:dyDescent="0.5">
      <c r="A67" s="219" t="s">
        <v>197</v>
      </c>
      <c r="B67" s="220"/>
      <c r="C67" s="220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20"/>
      <c r="O67" s="220"/>
    </row>
    <row r="68" spans="1:16" s="81" customFormat="1" ht="7.5" customHeight="1" x14ac:dyDescent="0.45">
      <c r="A68" s="79"/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</row>
    <row r="69" spans="1:16" s="82" customFormat="1" ht="21.95" customHeight="1" x14ac:dyDescent="0.55000000000000004">
      <c r="A69" s="77" t="s">
        <v>295</v>
      </c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78"/>
      <c r="N69" s="83"/>
      <c r="O69" s="83"/>
      <c r="P69" s="83"/>
    </row>
    <row r="70" spans="1:16" s="81" customFormat="1" ht="21.95" customHeight="1" x14ac:dyDescent="0.45">
      <c r="A70" s="79"/>
    </row>
    <row r="71" spans="1:16" s="78" customFormat="1" ht="21.95" customHeight="1" x14ac:dyDescent="0.45"/>
    <row r="72" spans="1:16" s="78" customFormat="1" ht="21.95" customHeight="1" x14ac:dyDescent="0.45"/>
    <row r="73" spans="1:16" s="78" customFormat="1" ht="21.95" customHeight="1" x14ac:dyDescent="0.45"/>
    <row r="74" spans="1:16" s="78" customFormat="1" ht="21.95" customHeight="1" x14ac:dyDescent="0.45"/>
    <row r="75" spans="1:16" s="78" customFormat="1" ht="21.95" customHeight="1" x14ac:dyDescent="0.45"/>
    <row r="76" spans="1:16" s="78" customFormat="1" ht="21" customHeight="1" x14ac:dyDescent="0.45"/>
    <row r="77" spans="1:16" s="78" customFormat="1" ht="21" customHeight="1" x14ac:dyDescent="0.45"/>
    <row r="78" spans="1:16" s="78" customFormat="1" ht="21" customHeight="1" x14ac:dyDescent="0.45"/>
    <row r="79" spans="1:16" s="78" customFormat="1" ht="21" customHeight="1" x14ac:dyDescent="0.45"/>
    <row r="80" spans="1:16" s="78" customFormat="1" ht="21" customHeight="1" x14ac:dyDescent="0.45"/>
    <row r="81" s="78" customFormat="1" ht="21" customHeight="1" x14ac:dyDescent="0.45"/>
    <row r="82" s="78" customFormat="1" ht="21" customHeight="1" x14ac:dyDescent="0.45"/>
    <row r="83" s="78" customFormat="1" ht="21" customHeight="1" x14ac:dyDescent="0.45"/>
    <row r="84" s="78" customFormat="1" ht="21" customHeight="1" x14ac:dyDescent="0.45"/>
    <row r="85" s="78" customFormat="1" ht="21" customHeight="1" x14ac:dyDescent="0.45"/>
    <row r="86" s="78" customFormat="1" ht="21" customHeight="1" x14ac:dyDescent="0.45"/>
    <row r="87" s="78" customFormat="1" ht="21" customHeight="1" x14ac:dyDescent="0.45"/>
    <row r="88" s="78" customFormat="1" ht="21" customHeight="1" x14ac:dyDescent="0.45"/>
    <row r="89" s="78" customFormat="1" ht="19.5" x14ac:dyDescent="0.45"/>
    <row r="90" s="78" customFormat="1" ht="19.5" x14ac:dyDescent="0.45"/>
    <row r="91" s="78" customFormat="1" ht="19.5" x14ac:dyDescent="0.45"/>
    <row r="92" s="78" customFormat="1" ht="19.5" x14ac:dyDescent="0.45"/>
    <row r="93" s="78" customFormat="1" ht="19.5" x14ac:dyDescent="0.45"/>
    <row r="94" s="78" customFormat="1" ht="19.5" x14ac:dyDescent="0.45"/>
    <row r="95" s="78" customFormat="1" ht="19.5" x14ac:dyDescent="0.45"/>
    <row r="96" s="78" customFormat="1" ht="19.5" x14ac:dyDescent="0.45"/>
    <row r="97" s="78" customFormat="1" ht="19.5" x14ac:dyDescent="0.45"/>
    <row r="98" s="78" customFormat="1" ht="19.5" x14ac:dyDescent="0.45"/>
    <row r="99" s="78" customFormat="1" ht="19.5" x14ac:dyDescent="0.45"/>
  </sheetData>
  <mergeCells count="6">
    <mergeCell ref="A1:O1"/>
    <mergeCell ref="O4:O5"/>
    <mergeCell ref="A4:A5"/>
    <mergeCell ref="B4:B5"/>
    <mergeCell ref="C4:N4"/>
    <mergeCell ref="A2:O2"/>
  </mergeCells>
  <pageMargins left="0.19685039370078741" right="0" top="0.39370078740157483" bottom="0" header="0.31496062992125984" footer="0.31496062992125984"/>
  <pageSetup paperSize="9" scale="98" orientation="landscape" horizontalDpi="300" verticalDpi="300" r:id="rId1"/>
  <headerFooter differentOddEven="1"/>
  <colBreaks count="1" manualBreakCount="1">
    <brk id="15" max="1048575" man="1"/>
  </colBreaks>
  <ignoredErrors>
    <ignoredError sqref="C4:N4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74"/>
  <sheetViews>
    <sheetView tabSelected="1" view="pageBreakPreview" topLeftCell="A34" zoomScaleNormal="100" zoomScaleSheetLayoutView="100" workbookViewId="0">
      <selection activeCell="E63" sqref="E63"/>
    </sheetView>
  </sheetViews>
  <sheetFormatPr defaultColWidth="9" defaultRowHeight="24" x14ac:dyDescent="0.55000000000000004"/>
  <cols>
    <col min="1" max="1" width="3.875" style="84" customWidth="1"/>
    <col min="2" max="2" width="44.125" style="84" customWidth="1"/>
    <col min="3" max="3" width="15.125" style="85" customWidth="1"/>
    <col min="4" max="7" width="15.125" style="84" customWidth="1"/>
    <col min="8" max="16384" width="9" style="84"/>
  </cols>
  <sheetData>
    <row r="1" spans="1:7" ht="13.5" customHeight="1" x14ac:dyDescent="0.55000000000000004">
      <c r="G1" s="208" t="s">
        <v>229</v>
      </c>
    </row>
    <row r="2" spans="1:7" ht="18.95" customHeight="1" x14ac:dyDescent="0.55000000000000004">
      <c r="A2" s="357" t="s">
        <v>249</v>
      </c>
      <c r="B2" s="357"/>
      <c r="C2" s="357"/>
      <c r="D2" s="357"/>
      <c r="E2" s="357"/>
      <c r="F2" s="357"/>
      <c r="G2" s="357"/>
    </row>
    <row r="3" spans="1:7" ht="18.95" customHeight="1" x14ac:dyDescent="0.55000000000000004">
      <c r="A3" s="357" t="s">
        <v>104</v>
      </c>
      <c r="B3" s="357"/>
      <c r="C3" s="357"/>
      <c r="D3" s="357"/>
      <c r="E3" s="357"/>
      <c r="F3" s="357"/>
      <c r="G3" s="357"/>
    </row>
    <row r="4" spans="1:7" ht="7.5" customHeight="1" thickBot="1" x14ac:dyDescent="0.6">
      <c r="A4" s="97"/>
      <c r="B4" s="97"/>
      <c r="C4" s="97"/>
      <c r="D4" s="97"/>
      <c r="E4" s="97"/>
      <c r="F4" s="97"/>
      <c r="G4" s="97"/>
    </row>
    <row r="5" spans="1:7" s="86" customFormat="1" ht="18" customHeight="1" x14ac:dyDescent="0.55000000000000004">
      <c r="A5" s="358" t="s">
        <v>117</v>
      </c>
      <c r="B5" s="360" t="s">
        <v>1</v>
      </c>
      <c r="C5" s="362" t="s">
        <v>105</v>
      </c>
      <c r="D5" s="190" t="s">
        <v>106</v>
      </c>
      <c r="E5" s="364" t="s">
        <v>61</v>
      </c>
      <c r="F5" s="190" t="s">
        <v>107</v>
      </c>
      <c r="G5" s="191" t="s">
        <v>108</v>
      </c>
    </row>
    <row r="6" spans="1:7" s="86" customFormat="1" ht="18" customHeight="1" thickBot="1" x14ac:dyDescent="0.6">
      <c r="A6" s="359"/>
      <c r="B6" s="361"/>
      <c r="C6" s="363"/>
      <c r="D6" s="192" t="s">
        <v>250</v>
      </c>
      <c r="E6" s="365"/>
      <c r="F6" s="192" t="s">
        <v>251</v>
      </c>
      <c r="G6" s="193" t="s">
        <v>109</v>
      </c>
    </row>
    <row r="7" spans="1:7" s="90" customFormat="1" ht="17.850000000000001" customHeight="1" x14ac:dyDescent="0.55000000000000004">
      <c r="A7" s="353" t="s">
        <v>135</v>
      </c>
      <c r="B7" s="354"/>
      <c r="C7" s="209">
        <f>SUM(C8:C13,C16:C19)</f>
        <v>0</v>
      </c>
      <c r="D7" s="209">
        <f>SUM(D8:D13,D16:D19)</f>
        <v>0</v>
      </c>
      <c r="E7" s="209">
        <f>C7-D7</f>
        <v>0</v>
      </c>
      <c r="F7" s="210"/>
      <c r="G7" s="209">
        <f>E7-F7</f>
        <v>0</v>
      </c>
    </row>
    <row r="8" spans="1:7" ht="17.850000000000001" customHeight="1" x14ac:dyDescent="0.55000000000000004">
      <c r="A8" s="194">
        <v>1</v>
      </c>
      <c r="B8" s="195" t="s">
        <v>110</v>
      </c>
      <c r="C8" s="196"/>
      <c r="D8" s="197"/>
      <c r="E8" s="198"/>
      <c r="F8" s="197"/>
      <c r="G8" s="199"/>
    </row>
    <row r="9" spans="1:7" ht="17.850000000000001" customHeight="1" x14ac:dyDescent="0.55000000000000004">
      <c r="A9" s="200">
        <v>2</v>
      </c>
      <c r="B9" s="201" t="s">
        <v>111</v>
      </c>
      <c r="C9" s="196"/>
      <c r="D9" s="202"/>
      <c r="E9" s="198"/>
      <c r="F9" s="202"/>
      <c r="G9" s="198"/>
    </row>
    <row r="10" spans="1:7" ht="17.850000000000001" customHeight="1" x14ac:dyDescent="0.55000000000000004">
      <c r="A10" s="194">
        <v>3</v>
      </c>
      <c r="B10" s="201" t="s">
        <v>132</v>
      </c>
      <c r="C10" s="196"/>
      <c r="D10" s="202"/>
      <c r="E10" s="198"/>
      <c r="F10" s="202"/>
      <c r="G10" s="198"/>
    </row>
    <row r="11" spans="1:7" ht="17.850000000000001" customHeight="1" x14ac:dyDescent="0.55000000000000004">
      <c r="A11" s="200">
        <v>4</v>
      </c>
      <c r="B11" s="201" t="s">
        <v>116</v>
      </c>
      <c r="C11" s="196"/>
      <c r="D11" s="202"/>
      <c r="E11" s="198"/>
      <c r="F11" s="202"/>
      <c r="G11" s="198"/>
    </row>
    <row r="12" spans="1:7" ht="17.850000000000001" customHeight="1" x14ac:dyDescent="0.55000000000000004">
      <c r="A12" s="194">
        <v>5</v>
      </c>
      <c r="B12" s="201" t="s">
        <v>112</v>
      </c>
      <c r="C12" s="196"/>
      <c r="D12" s="202"/>
      <c r="E12" s="198"/>
      <c r="F12" s="202"/>
      <c r="G12" s="198"/>
    </row>
    <row r="13" spans="1:7" ht="17.850000000000001" customHeight="1" x14ac:dyDescent="0.55000000000000004">
      <c r="A13" s="200">
        <v>6</v>
      </c>
      <c r="B13" s="201" t="s">
        <v>113</v>
      </c>
      <c r="C13" s="196">
        <f>SUM(C14:C15)</f>
        <v>0</v>
      </c>
      <c r="D13" s="196">
        <f>SUM(D14:D15)</f>
        <v>0</v>
      </c>
      <c r="E13" s="196">
        <f>C13-D13</f>
        <v>0</v>
      </c>
      <c r="F13" s="202"/>
      <c r="G13" s="198">
        <f>E13-F13</f>
        <v>0</v>
      </c>
    </row>
    <row r="14" spans="1:7" ht="17.850000000000001" customHeight="1" x14ac:dyDescent="0.55000000000000004">
      <c r="A14" s="200"/>
      <c r="B14" s="201" t="s">
        <v>291</v>
      </c>
      <c r="C14" s="196"/>
      <c r="D14" s="202"/>
      <c r="E14" s="198"/>
      <c r="F14" s="202"/>
      <c r="G14" s="198"/>
    </row>
    <row r="15" spans="1:7" ht="17.850000000000001" customHeight="1" x14ac:dyDescent="0.55000000000000004">
      <c r="A15" s="200"/>
      <c r="B15" s="201" t="s">
        <v>292</v>
      </c>
      <c r="C15" s="196"/>
      <c r="D15" s="202"/>
      <c r="E15" s="198"/>
      <c r="F15" s="202"/>
      <c r="G15" s="198"/>
    </row>
    <row r="16" spans="1:7" ht="17.850000000000001" customHeight="1" x14ac:dyDescent="0.55000000000000004">
      <c r="A16" s="200">
        <v>7</v>
      </c>
      <c r="B16" s="201" t="s">
        <v>114</v>
      </c>
      <c r="C16" s="196"/>
      <c r="D16" s="202"/>
      <c r="E16" s="198"/>
      <c r="F16" s="202"/>
      <c r="G16" s="198"/>
    </row>
    <row r="17" spans="1:7" ht="17.850000000000001" customHeight="1" x14ac:dyDescent="0.55000000000000004">
      <c r="A17" s="200">
        <v>8</v>
      </c>
      <c r="B17" s="201" t="s">
        <v>128</v>
      </c>
      <c r="C17" s="196"/>
      <c r="D17" s="202"/>
      <c r="E17" s="198"/>
      <c r="F17" s="202"/>
      <c r="G17" s="198"/>
    </row>
    <row r="18" spans="1:7" ht="17.850000000000001" customHeight="1" x14ac:dyDescent="0.55000000000000004">
      <c r="A18" s="200">
        <v>9</v>
      </c>
      <c r="B18" s="201" t="s">
        <v>115</v>
      </c>
      <c r="C18" s="196"/>
      <c r="D18" s="202"/>
      <c r="E18" s="198"/>
      <c r="F18" s="202"/>
      <c r="G18" s="198"/>
    </row>
    <row r="19" spans="1:7" ht="17.850000000000001" customHeight="1" x14ac:dyDescent="0.55000000000000004">
      <c r="A19" s="203">
        <v>10</v>
      </c>
      <c r="B19" s="204" t="s">
        <v>202</v>
      </c>
      <c r="C19" s="196"/>
      <c r="D19" s="202"/>
      <c r="E19" s="198"/>
      <c r="F19" s="202"/>
      <c r="G19" s="198"/>
    </row>
    <row r="20" spans="1:7" ht="17.850000000000001" customHeight="1" x14ac:dyDescent="0.55000000000000004">
      <c r="A20" s="355" t="s">
        <v>127</v>
      </c>
      <c r="B20" s="356"/>
      <c r="C20" s="211">
        <f>SUM(C21:C57)</f>
        <v>0</v>
      </c>
      <c r="D20" s="211">
        <f>SUM(D21:D57)</f>
        <v>0</v>
      </c>
      <c r="E20" s="212">
        <f>SUM(E21:E57)</f>
        <v>0</v>
      </c>
      <c r="F20" s="213">
        <f>SUM(F21:F57)</f>
        <v>0</v>
      </c>
      <c r="G20" s="212">
        <f>SUM(G21:G57)</f>
        <v>0</v>
      </c>
    </row>
    <row r="21" spans="1:7" ht="17.45" customHeight="1" x14ac:dyDescent="0.55000000000000004">
      <c r="A21" s="205">
        <v>1</v>
      </c>
      <c r="B21" s="182" t="s">
        <v>219</v>
      </c>
      <c r="C21" s="366"/>
      <c r="D21" s="366"/>
      <c r="E21" s="366">
        <f>C21-D21</f>
        <v>0</v>
      </c>
      <c r="F21" s="366"/>
      <c r="G21" s="366"/>
    </row>
    <row r="22" spans="1:7" ht="17.45" customHeight="1" x14ac:dyDescent="0.55000000000000004">
      <c r="A22" s="205"/>
      <c r="B22" s="183" t="s">
        <v>223</v>
      </c>
      <c r="C22" s="367"/>
      <c r="D22" s="367"/>
      <c r="E22" s="367"/>
      <c r="F22" s="367"/>
      <c r="G22" s="367"/>
    </row>
    <row r="23" spans="1:7" ht="17.45" customHeight="1" x14ac:dyDescent="0.55000000000000004">
      <c r="A23" s="205"/>
      <c r="B23" s="182" t="s">
        <v>224</v>
      </c>
      <c r="C23" s="367"/>
      <c r="D23" s="367"/>
      <c r="E23" s="367"/>
      <c r="F23" s="367"/>
      <c r="G23" s="367"/>
    </row>
    <row r="24" spans="1:7" ht="17.45" customHeight="1" x14ac:dyDescent="0.55000000000000004">
      <c r="A24" s="206"/>
      <c r="B24" s="184" t="s">
        <v>234</v>
      </c>
      <c r="C24" s="368"/>
      <c r="D24" s="368"/>
      <c r="E24" s="368"/>
      <c r="F24" s="368"/>
      <c r="G24" s="368"/>
    </row>
    <row r="25" spans="1:7" ht="17.45" customHeight="1" x14ac:dyDescent="0.55000000000000004">
      <c r="A25" s="205">
        <v>2</v>
      </c>
      <c r="B25" s="183" t="s">
        <v>225</v>
      </c>
      <c r="C25" s="366"/>
      <c r="D25" s="366"/>
      <c r="E25" s="366">
        <v>0</v>
      </c>
      <c r="F25" s="366"/>
      <c r="G25" s="366"/>
    </row>
    <row r="26" spans="1:7" ht="17.45" customHeight="1" x14ac:dyDescent="0.55000000000000004">
      <c r="A26" s="205"/>
      <c r="B26" s="182" t="s">
        <v>226</v>
      </c>
      <c r="C26" s="367"/>
      <c r="D26" s="367"/>
      <c r="E26" s="367"/>
      <c r="F26" s="367"/>
      <c r="G26" s="367"/>
    </row>
    <row r="27" spans="1:7" ht="17.45" customHeight="1" x14ac:dyDescent="0.55000000000000004">
      <c r="A27" s="205"/>
      <c r="B27" s="182" t="s">
        <v>227</v>
      </c>
      <c r="C27" s="367"/>
      <c r="D27" s="367"/>
      <c r="E27" s="367"/>
      <c r="F27" s="367"/>
      <c r="G27" s="367"/>
    </row>
    <row r="28" spans="1:7" ht="17.45" customHeight="1" x14ac:dyDescent="0.55000000000000004">
      <c r="A28" s="205"/>
      <c r="B28" s="182" t="s">
        <v>235</v>
      </c>
      <c r="C28" s="367"/>
      <c r="D28" s="367"/>
      <c r="E28" s="367"/>
      <c r="F28" s="367"/>
      <c r="G28" s="367"/>
    </row>
    <row r="29" spans="1:7" ht="15" customHeight="1" x14ac:dyDescent="0.55000000000000004">
      <c r="A29" s="206"/>
      <c r="B29" s="184" t="s">
        <v>228</v>
      </c>
      <c r="C29" s="368"/>
      <c r="D29" s="368"/>
      <c r="E29" s="368"/>
      <c r="F29" s="368"/>
      <c r="G29" s="368"/>
    </row>
    <row r="30" spans="1:7" ht="17.45" customHeight="1" x14ac:dyDescent="0.55000000000000004">
      <c r="A30" s="216">
        <v>3</v>
      </c>
      <c r="B30" s="217" t="s">
        <v>203</v>
      </c>
      <c r="C30" s="366"/>
      <c r="D30" s="366"/>
      <c r="E30" s="366">
        <f>C30-D30</f>
        <v>0</v>
      </c>
      <c r="F30" s="366"/>
      <c r="G30" s="366"/>
    </row>
    <row r="31" spans="1:7" ht="17.45" customHeight="1" x14ac:dyDescent="0.55000000000000004">
      <c r="A31" s="205"/>
      <c r="B31" s="185" t="s">
        <v>204</v>
      </c>
      <c r="C31" s="367"/>
      <c r="D31" s="367"/>
      <c r="E31" s="367"/>
      <c r="F31" s="367"/>
      <c r="G31" s="367"/>
    </row>
    <row r="32" spans="1:7" ht="17.45" customHeight="1" x14ac:dyDescent="0.55000000000000004">
      <c r="A32" s="205"/>
      <c r="B32" s="185" t="s">
        <v>205</v>
      </c>
      <c r="C32" s="367"/>
      <c r="D32" s="367"/>
      <c r="E32" s="367"/>
      <c r="F32" s="367"/>
      <c r="G32" s="367"/>
    </row>
    <row r="33" spans="1:7" ht="16.5" customHeight="1" x14ac:dyDescent="0.55000000000000004">
      <c r="A33" s="206"/>
      <c r="B33" s="187" t="s">
        <v>158</v>
      </c>
      <c r="C33" s="368"/>
      <c r="D33" s="368"/>
      <c r="E33" s="368"/>
      <c r="F33" s="368"/>
      <c r="G33" s="368"/>
    </row>
    <row r="34" spans="1:7" ht="17.45" customHeight="1" x14ac:dyDescent="0.55000000000000004">
      <c r="A34" s="216">
        <v>4</v>
      </c>
      <c r="B34" s="218" t="s">
        <v>206</v>
      </c>
      <c r="C34" s="366"/>
      <c r="D34" s="366"/>
      <c r="E34" s="366">
        <v>0</v>
      </c>
      <c r="F34" s="366"/>
      <c r="G34" s="366"/>
    </row>
    <row r="35" spans="1:7" ht="17.45" customHeight="1" x14ac:dyDescent="0.55000000000000004">
      <c r="A35" s="205"/>
      <c r="B35" s="185" t="s">
        <v>207</v>
      </c>
      <c r="C35" s="367"/>
      <c r="D35" s="367"/>
      <c r="E35" s="367"/>
      <c r="F35" s="367"/>
      <c r="G35" s="367"/>
    </row>
    <row r="36" spans="1:7" ht="17.45" customHeight="1" x14ac:dyDescent="0.55000000000000004">
      <c r="A36" s="205"/>
      <c r="B36" s="186" t="s">
        <v>237</v>
      </c>
      <c r="C36" s="367"/>
      <c r="D36" s="367"/>
      <c r="E36" s="367"/>
      <c r="F36" s="367"/>
      <c r="G36" s="367"/>
    </row>
    <row r="37" spans="1:7" ht="17.45" customHeight="1" x14ac:dyDescent="0.55000000000000004">
      <c r="A37" s="205"/>
      <c r="B37" s="185" t="s">
        <v>236</v>
      </c>
      <c r="C37" s="367"/>
      <c r="D37" s="367"/>
      <c r="E37" s="367"/>
      <c r="F37" s="367"/>
      <c r="G37" s="367"/>
    </row>
    <row r="38" spans="1:7" ht="17.45" customHeight="1" x14ac:dyDescent="0.55000000000000004">
      <c r="A38" s="206"/>
      <c r="B38" s="187" t="s">
        <v>160</v>
      </c>
      <c r="C38" s="368"/>
      <c r="D38" s="368"/>
      <c r="E38" s="368"/>
      <c r="F38" s="368"/>
      <c r="G38" s="368"/>
    </row>
    <row r="39" spans="1:7" ht="17.45" customHeight="1" x14ac:dyDescent="0.55000000000000004">
      <c r="A39" s="205">
        <v>5</v>
      </c>
      <c r="B39" s="185" t="s">
        <v>208</v>
      </c>
      <c r="C39" s="366"/>
      <c r="D39" s="366"/>
      <c r="E39" s="366">
        <v>0</v>
      </c>
      <c r="F39" s="366"/>
      <c r="G39" s="366"/>
    </row>
    <row r="40" spans="1:7" ht="17.45" customHeight="1" x14ac:dyDescent="0.55000000000000004">
      <c r="A40" s="205"/>
      <c r="B40" s="185" t="s">
        <v>209</v>
      </c>
      <c r="C40" s="367"/>
      <c r="D40" s="367"/>
      <c r="E40" s="367"/>
      <c r="F40" s="367"/>
      <c r="G40" s="367"/>
    </row>
    <row r="41" spans="1:7" ht="17.45" customHeight="1" x14ac:dyDescent="0.55000000000000004">
      <c r="A41" s="205"/>
      <c r="B41" s="185" t="s">
        <v>210</v>
      </c>
      <c r="C41" s="367"/>
      <c r="D41" s="367"/>
      <c r="E41" s="367"/>
      <c r="F41" s="367"/>
      <c r="G41" s="367"/>
    </row>
    <row r="42" spans="1:7" ht="17.45" customHeight="1" x14ac:dyDescent="0.55000000000000004">
      <c r="A42" s="205"/>
      <c r="B42" s="185" t="s">
        <v>211</v>
      </c>
      <c r="C42" s="367"/>
      <c r="D42" s="367"/>
      <c r="E42" s="367"/>
      <c r="F42" s="367"/>
      <c r="G42" s="367"/>
    </row>
    <row r="43" spans="1:7" ht="17.45" customHeight="1" x14ac:dyDescent="0.55000000000000004">
      <c r="A43" s="205"/>
      <c r="B43" s="185" t="s">
        <v>212</v>
      </c>
      <c r="C43" s="367"/>
      <c r="D43" s="367"/>
      <c r="E43" s="367"/>
      <c r="F43" s="367"/>
      <c r="G43" s="367"/>
    </row>
    <row r="44" spans="1:7" ht="17.45" customHeight="1" x14ac:dyDescent="0.55000000000000004">
      <c r="A44" s="206"/>
      <c r="B44" s="189" t="s">
        <v>213</v>
      </c>
      <c r="C44" s="368"/>
      <c r="D44" s="368"/>
      <c r="E44" s="368"/>
      <c r="F44" s="368"/>
      <c r="G44" s="368"/>
    </row>
    <row r="45" spans="1:7" ht="17.45" customHeight="1" x14ac:dyDescent="0.55000000000000004">
      <c r="A45" s="205">
        <v>6</v>
      </c>
      <c r="B45" s="185" t="s">
        <v>214</v>
      </c>
      <c r="C45" s="366"/>
      <c r="D45" s="366"/>
      <c r="E45" s="366">
        <v>0</v>
      </c>
      <c r="F45" s="366"/>
      <c r="G45" s="366"/>
    </row>
    <row r="46" spans="1:7" ht="17.45" customHeight="1" x14ac:dyDescent="0.55000000000000004">
      <c r="A46" s="205"/>
      <c r="B46" s="185" t="s">
        <v>215</v>
      </c>
      <c r="C46" s="367"/>
      <c r="D46" s="367"/>
      <c r="E46" s="367"/>
      <c r="F46" s="367"/>
      <c r="G46" s="367"/>
    </row>
    <row r="47" spans="1:7" ht="17.45" customHeight="1" x14ac:dyDescent="0.55000000000000004">
      <c r="A47" s="205"/>
      <c r="B47" s="185" t="s">
        <v>216</v>
      </c>
      <c r="C47" s="367"/>
      <c r="D47" s="367"/>
      <c r="E47" s="367"/>
      <c r="F47" s="367"/>
      <c r="G47" s="367"/>
    </row>
    <row r="48" spans="1:7" ht="17.45" customHeight="1" x14ac:dyDescent="0.55000000000000004">
      <c r="A48" s="205"/>
      <c r="B48" s="185" t="s">
        <v>217</v>
      </c>
      <c r="C48" s="367"/>
      <c r="D48" s="367"/>
      <c r="E48" s="367"/>
      <c r="F48" s="367"/>
      <c r="G48" s="367"/>
    </row>
    <row r="49" spans="1:7" ht="17.45" customHeight="1" x14ac:dyDescent="0.55000000000000004">
      <c r="A49" s="206"/>
      <c r="B49" s="187" t="s">
        <v>218</v>
      </c>
      <c r="C49" s="368"/>
      <c r="D49" s="368"/>
      <c r="E49" s="368"/>
      <c r="F49" s="368"/>
      <c r="G49" s="368"/>
    </row>
    <row r="50" spans="1:7" ht="17.45" customHeight="1" x14ac:dyDescent="0.55000000000000004">
      <c r="A50" s="205">
        <v>7</v>
      </c>
      <c r="B50" s="185" t="s">
        <v>219</v>
      </c>
      <c r="C50" s="366"/>
      <c r="D50" s="366"/>
      <c r="E50" s="366">
        <v>0</v>
      </c>
      <c r="F50" s="366"/>
      <c r="G50" s="366"/>
    </row>
    <row r="51" spans="1:7" ht="17.45" customHeight="1" x14ac:dyDescent="0.55000000000000004">
      <c r="A51" s="205"/>
      <c r="B51" s="186" t="s">
        <v>220</v>
      </c>
      <c r="C51" s="367"/>
      <c r="D51" s="367"/>
      <c r="E51" s="367"/>
      <c r="F51" s="367"/>
      <c r="G51" s="367"/>
    </row>
    <row r="52" spans="1:7" ht="17.45" customHeight="1" x14ac:dyDescent="0.55000000000000004">
      <c r="A52" s="205"/>
      <c r="B52" s="185" t="s">
        <v>221</v>
      </c>
      <c r="C52" s="367"/>
      <c r="D52" s="367"/>
      <c r="E52" s="367"/>
      <c r="F52" s="367"/>
      <c r="G52" s="367"/>
    </row>
    <row r="53" spans="1:7" ht="17.45" customHeight="1" x14ac:dyDescent="0.55000000000000004">
      <c r="A53" s="205"/>
      <c r="B53" s="185" t="s">
        <v>222</v>
      </c>
      <c r="C53" s="367"/>
      <c r="D53" s="367"/>
      <c r="E53" s="367"/>
      <c r="F53" s="367"/>
      <c r="G53" s="367"/>
    </row>
    <row r="54" spans="1:7" ht="17.45" customHeight="1" x14ac:dyDescent="0.55000000000000004">
      <c r="A54" s="206"/>
      <c r="B54" s="187" t="s">
        <v>196</v>
      </c>
      <c r="C54" s="368"/>
      <c r="D54" s="368"/>
      <c r="E54" s="368"/>
      <c r="F54" s="368"/>
      <c r="G54" s="368"/>
    </row>
    <row r="55" spans="1:7" ht="17.45" customHeight="1" x14ac:dyDescent="0.55000000000000004">
      <c r="A55" s="205">
        <v>8</v>
      </c>
      <c r="B55" s="185" t="s">
        <v>138</v>
      </c>
      <c r="C55" s="366"/>
      <c r="D55" s="366"/>
      <c r="E55" s="366">
        <v>0</v>
      </c>
      <c r="F55" s="366"/>
      <c r="G55" s="366"/>
    </row>
    <row r="56" spans="1:7" ht="17.45" customHeight="1" x14ac:dyDescent="0.55000000000000004">
      <c r="A56" s="205"/>
      <c r="B56" s="185" t="s">
        <v>125</v>
      </c>
      <c r="C56" s="367"/>
      <c r="D56" s="367"/>
      <c r="E56" s="367"/>
      <c r="F56" s="367"/>
      <c r="G56" s="367"/>
    </row>
    <row r="57" spans="1:7" ht="17.45" customHeight="1" thickBot="1" x14ac:dyDescent="0.6">
      <c r="A57" s="207"/>
      <c r="B57" s="188" t="s">
        <v>124</v>
      </c>
      <c r="C57" s="369"/>
      <c r="D57" s="369"/>
      <c r="E57" s="369"/>
      <c r="F57" s="369"/>
      <c r="G57" s="369"/>
    </row>
    <row r="58" spans="1:7" s="87" customFormat="1" ht="20.100000000000001" customHeight="1" thickBot="1" x14ac:dyDescent="0.6">
      <c r="A58" s="351" t="s">
        <v>4</v>
      </c>
      <c r="B58" s="352"/>
      <c r="C58" s="214">
        <f>SUM(C7,C20)</f>
        <v>0</v>
      </c>
      <c r="D58" s="214">
        <f>SUM(D7,D20)</f>
        <v>0</v>
      </c>
      <c r="E58" s="215">
        <f>C58-D58</f>
        <v>0</v>
      </c>
      <c r="F58" s="214">
        <f>F7+F20</f>
        <v>0</v>
      </c>
      <c r="G58" s="215">
        <f>E58-F58</f>
        <v>0</v>
      </c>
    </row>
    <row r="59" spans="1:7" ht="20.100000000000001" customHeight="1" x14ac:dyDescent="0.55000000000000004"/>
    <row r="60" spans="1:7" ht="20.100000000000001" customHeight="1" x14ac:dyDescent="0.55000000000000004">
      <c r="B60" s="96" t="s">
        <v>119</v>
      </c>
      <c r="C60" s="99"/>
      <c r="E60" s="99" t="s">
        <v>136</v>
      </c>
      <c r="F60" s="99"/>
      <c r="G60" s="99"/>
    </row>
    <row r="61" spans="1:7" ht="20.100000000000001" customHeight="1" x14ac:dyDescent="0.55000000000000004">
      <c r="B61" s="95" t="s">
        <v>139</v>
      </c>
      <c r="C61" s="94"/>
      <c r="E61" s="100" t="s">
        <v>140</v>
      </c>
      <c r="F61" s="100"/>
      <c r="G61" s="100"/>
    </row>
    <row r="62" spans="1:7" ht="20.100000000000001" customHeight="1" x14ac:dyDescent="0.55000000000000004">
      <c r="B62" s="95" t="s">
        <v>142</v>
      </c>
      <c r="C62" s="94"/>
      <c r="E62" s="100" t="s">
        <v>118</v>
      </c>
      <c r="F62" s="100"/>
      <c r="G62" s="100"/>
    </row>
    <row r="63" spans="1:7" ht="20.100000000000001" customHeight="1" x14ac:dyDescent="0.55000000000000004">
      <c r="B63" s="95" t="s">
        <v>141</v>
      </c>
      <c r="C63" s="94"/>
      <c r="D63" s="94"/>
      <c r="E63" s="94"/>
    </row>
    <row r="64" spans="1:7" ht="20.100000000000001" customHeight="1" x14ac:dyDescent="0.55000000000000004">
      <c r="A64" s="87"/>
    </row>
    <row r="65" ht="20.100000000000001" customHeight="1" x14ac:dyDescent="0.55000000000000004"/>
    <row r="66" ht="20.100000000000001" customHeight="1" x14ac:dyDescent="0.55000000000000004"/>
    <row r="67" ht="20.100000000000001" customHeight="1" x14ac:dyDescent="0.55000000000000004"/>
    <row r="68" ht="20.100000000000001" customHeight="1" x14ac:dyDescent="0.55000000000000004"/>
    <row r="69" ht="20.100000000000001" customHeight="1" x14ac:dyDescent="0.55000000000000004"/>
    <row r="70" ht="20.100000000000001" customHeight="1" x14ac:dyDescent="0.55000000000000004"/>
    <row r="71" ht="20.100000000000001" customHeight="1" x14ac:dyDescent="0.55000000000000004"/>
    <row r="72" ht="20.100000000000001" customHeight="1" x14ac:dyDescent="0.55000000000000004"/>
    <row r="73" ht="20.100000000000001" customHeight="1" x14ac:dyDescent="0.55000000000000004"/>
    <row r="74" ht="20.100000000000001" customHeight="1" x14ac:dyDescent="0.55000000000000004"/>
  </sheetData>
  <mergeCells count="49">
    <mergeCell ref="G45:G49"/>
    <mergeCell ref="G50:G54"/>
    <mergeCell ref="G55:G57"/>
    <mergeCell ref="G21:G24"/>
    <mergeCell ref="G25:G29"/>
    <mergeCell ref="G30:G33"/>
    <mergeCell ref="G34:G38"/>
    <mergeCell ref="G39:G44"/>
    <mergeCell ref="D55:D57"/>
    <mergeCell ref="E21:E24"/>
    <mergeCell ref="E25:E29"/>
    <mergeCell ref="E30:E33"/>
    <mergeCell ref="E34:E38"/>
    <mergeCell ref="E39:E44"/>
    <mergeCell ref="E45:E49"/>
    <mergeCell ref="E50:E54"/>
    <mergeCell ref="E55:E57"/>
    <mergeCell ref="F55:F57"/>
    <mergeCell ref="C21:C24"/>
    <mergeCell ref="C25:C29"/>
    <mergeCell ref="C30:C33"/>
    <mergeCell ref="C34:C38"/>
    <mergeCell ref="C39:C44"/>
    <mergeCell ref="C45:C49"/>
    <mergeCell ref="C50:C54"/>
    <mergeCell ref="C55:C57"/>
    <mergeCell ref="D21:D24"/>
    <mergeCell ref="D25:D29"/>
    <mergeCell ref="D30:D33"/>
    <mergeCell ref="D34:D38"/>
    <mergeCell ref="D39:D44"/>
    <mergeCell ref="D45:D49"/>
    <mergeCell ref="D50:D54"/>
    <mergeCell ref="A58:B58"/>
    <mergeCell ref="A7:B7"/>
    <mergeCell ref="A20:B20"/>
    <mergeCell ref="A2:G2"/>
    <mergeCell ref="A3:G3"/>
    <mergeCell ref="A5:A6"/>
    <mergeCell ref="B5:B6"/>
    <mergeCell ref="C5:C6"/>
    <mergeCell ref="E5:E6"/>
    <mergeCell ref="F21:F24"/>
    <mergeCell ref="F25:F29"/>
    <mergeCell ref="F30:F33"/>
    <mergeCell ref="F34:F38"/>
    <mergeCell ref="F39:F44"/>
    <mergeCell ref="F45:F49"/>
    <mergeCell ref="F50:F54"/>
  </mergeCells>
  <pageMargins left="0.59055118110236227" right="0.19685039370078741" top="0.19685039370078741" bottom="0" header="0.31496062992125984" footer="0.31496062992125984"/>
  <pageSetup paperSize="9" orientation="landscape" r:id="rId1"/>
  <ignoredErrors>
    <ignoredError sqref="F5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ตารางที่ 1</vt:lpstr>
      <vt:lpstr>ตารางที่ 2</vt:lpstr>
      <vt:lpstr>ตารางที่ 3 </vt:lpstr>
      <vt:lpstr>ตารางที่ 4</vt:lpstr>
      <vt:lpstr>แผนการปฏิบัติงานฯ สพร. สนพ. </vt:lpstr>
      <vt:lpstr>แบบรายงานส่งคืนเงินปี 65</vt:lpstr>
      <vt:lpstr>'ตารางที่ 1'!Print_Area</vt:lpstr>
      <vt:lpstr>'ตารางที่ 2'!Print_Area</vt:lpstr>
      <vt:lpstr>'ตารางที่ 3 '!Print_Area</vt:lpstr>
      <vt:lpstr>'ตารางที่ 4'!Print_Area</vt:lpstr>
      <vt:lpstr>'แบบรายงานส่งคืนเงินปี 65'!Print_Area</vt:lpstr>
      <vt:lpstr>'แผนการปฏิบัติงานฯ สพร. สนพ. '!Print_Area</vt:lpstr>
      <vt:lpstr>'ตารางที่ 2'!Print_Titles</vt:lpstr>
      <vt:lpstr>'แผนการปฏิบัติงานฯ สพร. สนพ.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DSD_I5_PC04</cp:lastModifiedBy>
  <cp:lastPrinted>2022-04-28T02:53:11Z</cp:lastPrinted>
  <dcterms:created xsi:type="dcterms:W3CDTF">2015-08-23T15:40:21Z</dcterms:created>
  <dcterms:modified xsi:type="dcterms:W3CDTF">2022-04-28T02:55:05Z</dcterms:modified>
</cp:coreProperties>
</file>